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" sheetId="1" state="visible" r:id="rId3"/>
    <sheet name="COMPOSIÇÃO" sheetId="2" state="visible" r:id="rId4"/>
  </sheets>
  <definedNames>
    <definedName function="false" hidden="false" localSheetId="0" name="_xlnm.Print_Area" vbProcedure="false">ORÇAMENTO!$A$1:$J$89</definedName>
    <definedName function="false" hidden="false" localSheetId="0" name="_xlnm.Print_Titles" vbProcedure="false">ORÇAMENTO!$1:$13</definedName>
    <definedName function="false" hidden="true" localSheetId="0" name="_xlnm._FilterDatabase" vbProcedure="false">ORÇAMENTO!$B$13:$J$76</definedName>
    <definedName function="false" hidden="false" name="EMPRESAS" vbProcedure="false">OFFSET(#REF!,1,0):OFFSET(#REF!,-1,0)</definedName>
    <definedName function="false" hidden="false" name="INDICES" vbProcedure="false">OFFSET(#REF!,1,0):OFFSET(#REF!,-1,0)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<sst xmlns="http://schemas.openxmlformats.org/spreadsheetml/2006/main" count="752" uniqueCount="259">
  <si>
    <t xml:space="preserve">Setor de Projetos - Secretaria de Obras, Engenharia e Infraestrutura</t>
  </si>
  <si>
    <t xml:space="preserve">Prefeitura Municipal da Estância Turística de Olímpia</t>
  </si>
  <si>
    <t xml:space="preserve">Anexo II - Planilha Orçamentária Base</t>
  </si>
  <si>
    <t xml:space="preserve">Obra: Sistema de Drenagem e Recomposição de Pavimento</t>
  </si>
  <si>
    <t xml:space="preserve">Local: Olímpia – SP</t>
  </si>
  <si>
    <t xml:space="preserve">Fonte: CDHU 198 </t>
  </si>
  <si>
    <t xml:space="preserve">Data: 11/07/2025</t>
  </si>
  <si>
    <t xml:space="preserve">BDI :</t>
  </si>
  <si>
    <t xml:space="preserve">SISTEMA DE DRENAGEM E RECOMPOSIÇÃO DE PAVIMENTO</t>
  </si>
  <si>
    <t xml:space="preserve">un</t>
  </si>
  <si>
    <t xml:space="preserve">ITEM</t>
  </si>
  <si>
    <t xml:space="preserve">FONTE</t>
  </si>
  <si>
    <t xml:space="preserve">CÓDIGO</t>
  </si>
  <si>
    <t xml:space="preserve">DESCRIÇÃO DOS SERVIÇOS</t>
  </si>
  <si>
    <t xml:space="preserve">UNID.</t>
  </si>
  <si>
    <t xml:space="preserve">QUANT.</t>
  </si>
  <si>
    <t xml:space="preserve">PR. UNIT.(R$) SEM BDI</t>
  </si>
  <si>
    <t xml:space="preserve">PR. UNIT.(R$) COM BDI</t>
  </si>
  <si>
    <t xml:space="preserve">VALOR (R$)</t>
  </si>
  <si>
    <t xml:space="preserve">SERVIÇOS PRELIMINARES</t>
  </si>
  <si>
    <t xml:space="preserve">1.1</t>
  </si>
  <si>
    <t xml:space="preserve">CDHU</t>
  </si>
  <si>
    <t xml:space="preserve">03.01.230</t>
  </si>
  <si>
    <t xml:space="preserve">DEMOLIÇÃO MECANIZADA DE CONCRETO SIMPLES, INCLUSIVE FRAGMENTAÇÃO E ACOMODAÇÃO DO MATERIAL</t>
  </si>
  <si>
    <t xml:space="preserve">M3</t>
  </si>
  <si>
    <t xml:space="preserve">1.2</t>
  </si>
  <si>
    <t xml:space="preserve">03.07.010</t>
  </si>
  <si>
    <t xml:space="preserve">DEMOLIÇÃO (LEVANTAMENTO) MECANIZADA DE PAVIMENTO ASFÁLTICO, INCLUSIVE CARREGAMENTO, TRANSPORTE ATÉ 1 QUILÔMETRO E DESCARREGAMENTO</t>
  </si>
  <si>
    <t xml:space="preserve">M2</t>
  </si>
  <si>
    <t xml:space="preserve">1.3</t>
  </si>
  <si>
    <t xml:space="preserve">05.08.220</t>
  </si>
  <si>
    <t xml:space="preserve">CARREGAMENTO MECANIZADO DE ENTULHO FRAGMENTADO, COM CAMINHÃO À DISPOSIÇÃO DENTRO DA OBRA, ATÉ O RAIO DE 1 KM</t>
  </si>
  <si>
    <t xml:space="preserve">1.4</t>
  </si>
  <si>
    <t xml:space="preserve">05.08.060</t>
  </si>
  <si>
    <t xml:space="preserve">TRANSPORTE DE ENTULHO, PARA DISTÂNCIAS SUPERIORES AO 3° KM ATÉ O 5° KM</t>
  </si>
  <si>
    <t xml:space="preserve">Subtotal </t>
  </si>
  <si>
    <t xml:space="preserve">ABERTURA DE VALA</t>
  </si>
  <si>
    <t xml:space="preserve">2.1</t>
  </si>
  <si>
    <t xml:space="preserve">07.02.020</t>
  </si>
  <si>
    <t xml:space="preserve">ESCAVAÇÃO MECANIZADA DE VALAS OU CAVAS COM PROFUNDIDADE DE ATÉ 2 M</t>
  </si>
  <si>
    <t xml:space="preserve">2.2</t>
  </si>
  <si>
    <t xml:space="preserve">07.02.040</t>
  </si>
  <si>
    <t xml:space="preserve">ESCAVAÇÃO MECANIZADA DE VALAS OU CAVAS COM PROFUNDIDADE DE ATÉ 3 M</t>
  </si>
  <si>
    <t xml:space="preserve">2.3</t>
  </si>
  <si>
    <t xml:space="preserve">07.02.060</t>
  </si>
  <si>
    <t xml:space="preserve">ESCAVAÇÃO MECANIZADA DE VALAS OU CAVAS COM PROFUNDIDADE DE ATÉ 4 M</t>
  </si>
  <si>
    <t xml:space="preserve">2.4</t>
  </si>
  <si>
    <t xml:space="preserve">54.01.010</t>
  </si>
  <si>
    <t xml:space="preserve">REGULARIZAÇÃO E COMPACTAÇÃO MECANIZADA DE SUPERFÍCIE, SEM CONTROLE DO PROCTOR NORMAL</t>
  </si>
  <si>
    <t xml:space="preserve">2.5</t>
  </si>
  <si>
    <t xml:space="preserve">11.18.040</t>
  </si>
  <si>
    <t xml:space="preserve">LASTRO DE PEDRA BRITADA</t>
  </si>
  <si>
    <t xml:space="preserve">2.6</t>
  </si>
  <si>
    <t xml:space="preserve">08.01.100</t>
  </si>
  <si>
    <t xml:space="preserve">ESCORAMENTO COM ESTACAS PRANCHAS METÁLICAS - PROFUNDIDADE ATÉ 4 M</t>
  </si>
  <si>
    <t xml:space="preserve">TUBULAÇÃO  </t>
  </si>
  <si>
    <t xml:space="preserve">3.1</t>
  </si>
  <si>
    <t xml:space="preserve">COMPOSIÇÃO</t>
  </si>
  <si>
    <t xml:space="preserve">CPU 001</t>
  </si>
  <si>
    <t xml:space="preserve">ASSENTAMENTO DE TUBO DE CONCRETO Ø 400 (SEM FORNC. DO TUBO)</t>
  </si>
  <si>
    <t xml:space="preserve">M</t>
  </si>
  <si>
    <t xml:space="preserve">3.2</t>
  </si>
  <si>
    <t xml:space="preserve">CPU 002</t>
  </si>
  <si>
    <t xml:space="preserve">ASSENTAMENTO DE TUBO DE CONCRETO Ø 600 (SEM FORNC. DO TUBO)</t>
  </si>
  <si>
    <t xml:space="preserve">3.3</t>
  </si>
  <si>
    <t xml:space="preserve">CPU 003</t>
  </si>
  <si>
    <t xml:space="preserve">ASSENTAMENTO DE TUBO DE CONCRETO Ø 800 (SEM FORNC. DO TUBO)</t>
  </si>
  <si>
    <t xml:space="preserve">3.4</t>
  </si>
  <si>
    <t xml:space="preserve">CPU 004</t>
  </si>
  <si>
    <t xml:space="preserve">ASSENTAMENTO DE TUBO DE CONCRETO Ø 1000 (SEM FORNC. DO TUBO)</t>
  </si>
  <si>
    <t xml:space="preserve">3.5</t>
  </si>
  <si>
    <t xml:space="preserve">CPU 005</t>
  </si>
  <si>
    <t xml:space="preserve">ASSENTAMENTO DE TUBO DE CONCRETO Ø 1200 (SEM FORNC. DO TUBO)</t>
  </si>
  <si>
    <t xml:space="preserve">DISPOSITIVOS DE DRENAGEM</t>
  </si>
  <si>
    <t xml:space="preserve">4.1</t>
  </si>
  <si>
    <t xml:space="preserve">BOCA DE LOBO</t>
  </si>
  <si>
    <t xml:space="preserve">4.1.1</t>
  </si>
  <si>
    <t xml:space="preserve">49.12.010</t>
  </si>
  <si>
    <t xml:space="preserve">BOCA DE LOBO SIMPLES TIPO PMSP COM TAMPA DE CONCRETO</t>
  </si>
  <si>
    <t xml:space="preserve">UN</t>
  </si>
  <si>
    <t xml:space="preserve">4.1.2</t>
  </si>
  <si>
    <t xml:space="preserve">49.12.030</t>
  </si>
  <si>
    <t xml:space="preserve">BOCA DE LOBO DUPLA TIPO PMSP COM TAMPA DE CONCRETO</t>
  </si>
  <si>
    <t xml:space="preserve">4.2</t>
  </si>
  <si>
    <t xml:space="preserve">BOCA DE LEÃO</t>
  </si>
  <si>
    <t xml:space="preserve">4.2.1</t>
  </si>
  <si>
    <t xml:space="preserve">CPU 006</t>
  </si>
  <si>
    <t xml:space="preserve">BOCA DE LEÃO SIMPLES TIPO PMSP COM GRELHA EM FERRO FUNDIDO</t>
  </si>
  <si>
    <t xml:space="preserve">4.2.2</t>
  </si>
  <si>
    <t xml:space="preserve">CPU 007</t>
  </si>
  <si>
    <t xml:space="preserve">BOCA DE LEÃO DUPLA TIPO PMSP COM GRELHA EM FERRO FUNDIDO</t>
  </si>
  <si>
    <t xml:space="preserve">4.3</t>
  </si>
  <si>
    <t xml:space="preserve">ALA</t>
  </si>
  <si>
    <t xml:space="preserve">4.3.1</t>
  </si>
  <si>
    <t xml:space="preserve">CPU 008</t>
  </si>
  <si>
    <t xml:space="preserve">BOCA DE BUEIRO DE CONCRETO CICLÓPICO - B1 - Ø 0,60</t>
  </si>
  <si>
    <t xml:space="preserve">4.3.2</t>
  </si>
  <si>
    <t xml:space="preserve">CPU 009</t>
  </si>
  <si>
    <t xml:space="preserve">BOCA DE BUEIRO DE CONCRETO CICLÓPICO - B1 - Ø 1,00</t>
  </si>
  <si>
    <t xml:space="preserve">4.4</t>
  </si>
  <si>
    <t xml:space="preserve">DISSIPADOR</t>
  </si>
  <si>
    <t xml:space="preserve">4.4.1</t>
  </si>
  <si>
    <t xml:space="preserve">CPU 010</t>
  </si>
  <si>
    <t xml:space="preserve">DISSIPADOR DE ENERGIA - DR-10B-1 - TUBO Ø 0,60 - A1 </t>
  </si>
  <si>
    <t xml:space="preserve">4.4.2</t>
  </si>
  <si>
    <t xml:space="preserve">CPU 011</t>
  </si>
  <si>
    <t xml:space="preserve">DISSIPADOR DE ENERGIA - DR-10B-1 - TUBO Ø 1,00 - A1 </t>
  </si>
  <si>
    <t xml:space="preserve">4.5</t>
  </si>
  <si>
    <t xml:space="preserve">POÇO DE VISITA</t>
  </si>
  <si>
    <t xml:space="preserve">4.5.1</t>
  </si>
  <si>
    <t xml:space="preserve">49.12.140</t>
  </si>
  <si>
    <t xml:space="preserve">POÇO DE VISITA EM ALVENARIA TIPO PMSP - BALÃO</t>
  </si>
  <si>
    <t xml:space="preserve">4.5.2</t>
  </si>
  <si>
    <t xml:space="preserve">49.12.110</t>
  </si>
  <si>
    <t xml:space="preserve">POÇO DE VISITA DE 1,60 X 1,60 X 1,60 M - TIPO PMSP</t>
  </si>
  <si>
    <t xml:space="preserve">4.5.3</t>
  </si>
  <si>
    <t xml:space="preserve">49.06.420</t>
  </si>
  <si>
    <t xml:space="preserve">TAMPÃO EM FERRO FUNDIDO, DIÂMETRO DE 600 MM, CLASSE D 400 (RUPTURA&gt; 400 KN)</t>
  </si>
  <si>
    <t xml:space="preserve">4.5.4</t>
  </si>
  <si>
    <t xml:space="preserve">49.12.120</t>
  </si>
  <si>
    <t xml:space="preserve">CHAMINÉ PARA POÇO DE VISITA TIPO PMSP EM ALVENARIA, DIÂMETRO INTERNO 70 CM - PESCOÇO</t>
  </si>
  <si>
    <t xml:space="preserve">4.6</t>
  </si>
  <si>
    <t xml:space="preserve">CAIXA DE PASSAGEM</t>
  </si>
  <si>
    <t xml:space="preserve">4.6.1</t>
  </si>
  <si>
    <t xml:space="preserve">CPU 012</t>
  </si>
  <si>
    <t xml:space="preserve">CAIXA DE TRANSIÇÃO COM DEGRAU (CTD) - H= 4,00 M</t>
  </si>
  <si>
    <t xml:space="preserve">4.6.2</t>
  </si>
  <si>
    <t xml:space="preserve">CPU 013</t>
  </si>
  <si>
    <t xml:space="preserve">CAIXA TRANSIÇÃO - CT-1 - Ø 0,50 / Ø 0,60 / Ø 0,80 (H=2,00 M)</t>
  </si>
  <si>
    <t xml:space="preserve">4.7</t>
  </si>
  <si>
    <t xml:space="preserve">CAIXA HIDRÁULICA</t>
  </si>
  <si>
    <t xml:space="preserve">4.7.1</t>
  </si>
  <si>
    <t xml:space="preserve">CPU 014</t>
  </si>
  <si>
    <t xml:space="preserve">SAÍDA DE BUEIRO TIPO ESCADA EM TALUDE DE ATERRO (X=2,00) - DR-14 - Ø 0,60</t>
  </si>
  <si>
    <t xml:space="preserve">FECHAMENTO DE VALA</t>
  </si>
  <si>
    <t xml:space="preserve">5.1</t>
  </si>
  <si>
    <t xml:space="preserve">07.11.040</t>
  </si>
  <si>
    <t xml:space="preserve">REATERRO COMPACTADO MECANIZADO DE VALA OU CAVA COM ROLO, MÍNIMO DE 95% PN</t>
  </si>
  <si>
    <t xml:space="preserve">5.2</t>
  </si>
  <si>
    <t xml:space="preserve">05.10.022</t>
  </si>
  <si>
    <t xml:space="preserve">TRANSPORTE DE SOLO DE 1ª E 2ª CATEGORIA POR CAMINHÃO PARA DISTÂNCIAS SUPERIORES AO 3° KM ATÉ O 5° KM</t>
  </si>
  <si>
    <t xml:space="preserve">RECOMPOSIÇÃO DO PAVIMENTO</t>
  </si>
  <si>
    <t xml:space="preserve">6.1</t>
  </si>
  <si>
    <t xml:space="preserve">54.01.050</t>
  </si>
  <si>
    <t xml:space="preserve">COMPACTAÇÃO DO SUBLEITO MÍNIMO DE 95% DO PN</t>
  </si>
  <si>
    <t xml:space="preserve">6.2</t>
  </si>
  <si>
    <t xml:space="preserve">54.01.210</t>
  </si>
  <si>
    <t xml:space="preserve">BASE DE BRITA GRADUADA</t>
  </si>
  <si>
    <t xml:space="preserve">6.3</t>
  </si>
  <si>
    <t xml:space="preserve">54.03.230</t>
  </si>
  <si>
    <t xml:space="preserve">IMPRIMAÇÃO BETUMINOSA LIGANTE</t>
  </si>
  <si>
    <t xml:space="preserve">6.4</t>
  </si>
  <si>
    <t xml:space="preserve">54.03.240</t>
  </si>
  <si>
    <t xml:space="preserve">IMPRIMAÇÃO BETUMINOSA IMPERMEABILIZANTE</t>
  </si>
  <si>
    <t xml:space="preserve">6.5</t>
  </si>
  <si>
    <t xml:space="preserve">54.03.210</t>
  </si>
  <si>
    <t xml:space="preserve">CAMADA DE ROLAMENTO EM CONCRETO BETUMINOSO USINADO QUENTE - CBUQ</t>
  </si>
  <si>
    <t xml:space="preserve">FONTES: CDHU - Versão 198_Sem Desoneração</t>
  </si>
  <si>
    <t xml:space="preserve">Estância Turística do município de Olímpia, 11 de julho de 2025</t>
  </si>
  <si>
    <t xml:space="preserve">_______________________________</t>
  </si>
  <si>
    <t xml:space="preserve">João Francisco Fonseca da Rocha</t>
  </si>
  <si>
    <t xml:space="preserve">CREA/SP – 5071640238</t>
  </si>
  <si>
    <t xml:space="preserve">COMPOSIÇÕES</t>
  </si>
  <si>
    <t xml:space="preserve">ASSENTAMENTO DE TUBO DE CONCRETO Ø 400 (sem fornc. do tubo)</t>
  </si>
  <si>
    <t xml:space="preserve">Referência</t>
  </si>
  <si>
    <t xml:space="preserve">Descrição</t>
  </si>
  <si>
    <t xml:space="preserve">Unid.</t>
  </si>
  <si>
    <t xml:space="preserve">Coef.</t>
  </si>
  <si>
    <t xml:space="preserve">Valor Unit.</t>
  </si>
  <si>
    <t xml:space="preserve">Valor Total</t>
  </si>
  <si>
    <t xml:space="preserve">CDHU-I</t>
  </si>
  <si>
    <t xml:space="preserve">B.01.000.010139</t>
  </si>
  <si>
    <t xml:space="preserve">Pedreiro</t>
  </si>
  <si>
    <t xml:space="preserve">H</t>
  </si>
  <si>
    <t xml:space="preserve">B.01.000.010146</t>
  </si>
  <si>
    <t xml:space="preserve">Servente</t>
  </si>
  <si>
    <t xml:space="preserve">SUB TOTAL DE MÃO DE OBRA</t>
  </si>
  <si>
    <t xml:space="preserve">ENCARGOS SOCIAIS</t>
  </si>
  <si>
    <t xml:space="preserve">TOTAL DE MÃO DE OBRA COM ENCARGOS SOCIAIS</t>
  </si>
  <si>
    <t xml:space="preserve">B.02.000.020508</t>
  </si>
  <si>
    <t xml:space="preserve">Cimento CPII-E-32 (sacos de 50 kg) </t>
  </si>
  <si>
    <t xml:space="preserve">KG</t>
  </si>
  <si>
    <t xml:space="preserve">B.04.000.020503</t>
  </si>
  <si>
    <t xml:space="preserve">Areia média lavada (a granel caçamba fechada)</t>
  </si>
  <si>
    <t xml:space="preserve">SUB TOTAL DE MATERIAIS</t>
  </si>
  <si>
    <t xml:space="preserve">TOTAL DA COMPOSIÇÃO</t>
  </si>
  <si>
    <t xml:space="preserve">ASSENTAMENTO DE TUBO DE CONCRETO Ø 600 (sem fornc. do tubo)</t>
  </si>
  <si>
    <t xml:space="preserve">Valor Total Unitário</t>
  </si>
  <si>
    <t xml:space="preserve">ASSENTAMENTO DE TUBO DE CONCRETO Ø 800 (sem fornc. do tubo)</t>
  </si>
  <si>
    <t xml:space="preserve">ASSENTAMENTO DE TUBO DE CONCRETO Ø 1000 (sem fornc. do tubo)</t>
  </si>
  <si>
    <t xml:space="preserve">ASSENTAMENTO DE TUBO DE CONCRETO Ø 1200 (sem fornc. do tubo)</t>
  </si>
  <si>
    <t xml:space="preserve">Boca de leão simples tipo PMSP com grelha em ferro fundido</t>
  </si>
  <si>
    <t xml:space="preserve">B.01.000.010111</t>
  </si>
  <si>
    <t xml:space="preserve">Carpinteiro</t>
  </si>
  <si>
    <t xml:space="preserve">B.01.000.010112</t>
  </si>
  <si>
    <t xml:space="preserve">Ajudante de carpinteiro </t>
  </si>
  <si>
    <t xml:space="preserve">B.01.000.010121</t>
  </si>
  <si>
    <t xml:space="preserve">Ferreiro/armador </t>
  </si>
  <si>
    <t xml:space="preserve">B.01.000.010122</t>
  </si>
  <si>
    <t xml:space="preserve">Ajudante de ferreiro </t>
  </si>
  <si>
    <t xml:space="preserve">B.03.000.020505</t>
  </si>
  <si>
    <t xml:space="preserve">Cal hidratada (saco de 20 kg) </t>
  </si>
  <si>
    <t xml:space="preserve">B.05.000.020518</t>
  </si>
  <si>
    <t xml:space="preserve">Pedra britada nº médios 1.2.3 e 4 (a granel) </t>
  </si>
  <si>
    <t xml:space="preserve">B.06.000.021538</t>
  </si>
  <si>
    <t xml:space="preserve">Aço CA-60-B $MD bitolas</t>
  </si>
  <si>
    <t xml:space="preserve">B.09.000.024069</t>
  </si>
  <si>
    <t xml:space="preserve">Aditivo hidrófugo de pega normal; ref. Vedacit, Sika 1 / Sika ou equivalente</t>
  </si>
  <si>
    <t xml:space="preserve">L</t>
  </si>
  <si>
    <t xml:space="preserve">D.02.000.021021</t>
  </si>
  <si>
    <t xml:space="preserve">Tábua cedrinho 25 mm x 300 mm de 3ª</t>
  </si>
  <si>
    <t xml:space="preserve">D.03.000.021032</t>
  </si>
  <si>
    <t xml:space="preserve">Chapa compensada cola PVA resinada de 12mm (2,20 x 1,10)m </t>
  </si>
  <si>
    <t xml:space="preserve">E.02.000.027010</t>
  </si>
  <si>
    <t xml:space="preserve">Arame recozido nº 18 BWG</t>
  </si>
  <si>
    <t xml:space="preserve">F.03.000.039005</t>
  </si>
  <si>
    <t xml:space="preserve">Pintura impermeabilizante com asfalto oxidado e solventes orgânicos, ref. Viabit/Viapol,  Neutrol/Otto Baumgart/IGOL55 Sika ou equivalente</t>
  </si>
  <si>
    <t xml:space="preserve">G.01.000.022515</t>
  </si>
  <si>
    <t xml:space="preserve">Tijolo comum maciço</t>
  </si>
  <si>
    <t xml:space="preserve">49.06.020</t>
  </si>
  <si>
    <t xml:space="preserve">Grelha em ferro fundido para caixas e canaletas </t>
  </si>
  <si>
    <t xml:space="preserve">Boca de leão dupla tipo PMSP com grelha em ferro fundido</t>
  </si>
  <si>
    <t xml:space="preserve">Escavação mecanizada de valas ou cavas com profundidade de até 2 m</t>
  </si>
  <si>
    <t xml:space="preserve">11.05.060</t>
  </si>
  <si>
    <t xml:space="preserve"> Concreto ciclópico - fornecimento e aplicação (com 30% de pedra  rachão), concreto fck 15 Mpa </t>
  </si>
  <si>
    <t xml:space="preserve">09.01.040</t>
  </si>
  <si>
    <t xml:space="preserve">Forma em madeira comum para caixão perdido</t>
  </si>
  <si>
    <t xml:space="preserve">Dissipador de energia - DR-10B-1 - Tubo Ø 0,60 - A1 </t>
  </si>
  <si>
    <t xml:space="preserve">06.01.020</t>
  </si>
  <si>
    <t xml:space="preserve">Escavação manual em solo de 1ª e 2ª categoria em campo aberto </t>
  </si>
  <si>
    <t xml:space="preserve">08.10.060</t>
  </si>
  <si>
    <t xml:space="preserve">Enrocamento com pedra assentada</t>
  </si>
  <si>
    <t xml:space="preserve">Dissipador de energia - DR-10B-1 - Tubo Ø 1,00 - A1 </t>
  </si>
  <si>
    <r>
      <rPr>
        <b val="true"/>
        <sz val="10"/>
        <color theme="0"/>
        <rFont val="Century Gothic"/>
        <family val="2"/>
        <charset val="1"/>
      </rPr>
      <t xml:space="preserve">Caixa de transição com degrau (CTD) - </t>
    </r>
    <r>
      <rPr>
        <b val="true"/>
        <sz val="10"/>
        <color rgb="FFFF0000"/>
        <rFont val="Century Gothic"/>
        <family val="2"/>
        <charset val="1"/>
      </rPr>
      <t xml:space="preserve">H= 4,00 m</t>
    </r>
  </si>
  <si>
    <t xml:space="preserve">11.01.130</t>
  </si>
  <si>
    <t xml:space="preserve">Concreto usinado, fck = 25 MPa</t>
  </si>
  <si>
    <t xml:space="preserve">09.01.020</t>
  </si>
  <si>
    <t xml:space="preserve">Forma em madeira comum para fundação</t>
  </si>
  <si>
    <t xml:space="preserve">11.04.020</t>
  </si>
  <si>
    <t xml:space="preserve">Concreto não estrutural executado no local, mínimo 150 kg cimento /  m³</t>
  </si>
  <si>
    <t xml:space="preserve">Enrocamento com pedra assentada </t>
  </si>
  <si>
    <t xml:space="preserve">11.16.020</t>
  </si>
  <si>
    <t xml:space="preserve">Lançamento, espalhamento e adensamento de concreto ou massa em  lastro e/ou enchimento </t>
  </si>
  <si>
    <t xml:space="preserve">10.01.040</t>
  </si>
  <si>
    <t xml:space="preserve">Armadura em barra de aço CA-50 (A ou B) fyk = 500 MPa </t>
  </si>
  <si>
    <t xml:space="preserve">07.02.080</t>
  </si>
  <si>
    <t xml:space="preserve">Escavação mecanizada de valas ou cavas com profundidade acima de 4  m, com escavadeira hidráulica</t>
  </si>
  <si>
    <t xml:space="preserve">07.11.020</t>
  </si>
  <si>
    <t xml:space="preserve">Reaterro compactado mecanizado de vala ou cava com compactador</t>
  </si>
  <si>
    <t xml:space="preserve">Regularização e compactação mecanizada de superfície, sem controle  do proctor normal</t>
  </si>
  <si>
    <t xml:space="preserve">CAIXA TRANSIÇÃO - CT-1 - Ø 0,50 / Ø 0,60 / Ø 0,80 (h=2,00 m)</t>
  </si>
  <si>
    <t xml:space="preserve">Forma em madeira comum para caixão perdido </t>
  </si>
  <si>
    <t xml:space="preserve">Escavação mecanizada de valas ou cavas com profundidade de até 2 m </t>
  </si>
  <si>
    <t xml:space="preserve">Regularização e compactação mecanizada de superfície, sem controle  do proctor normal </t>
  </si>
  <si>
    <t xml:space="preserve">CONCRETO NÃO ESTRUTURAL EXECUTADO NO LOCAL, MÍNIMO 150 KG CIMENTO / M³</t>
  </si>
  <si>
    <t xml:space="preserve">11.01.100</t>
  </si>
  <si>
    <t xml:space="preserve">CONCRETO USINADO, FCK = 20 MPA</t>
  </si>
  <si>
    <t xml:space="preserve">FORMA EM MADEIRA COMUM PARA FUNDAÇÃO</t>
  </si>
  <si>
    <t xml:space="preserve">ARMADURA EM BARRA DE AÇO CA-50 (A OU B) FYK = 500 MPA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</si>
</sst>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-&quot;R$ &quot;* #,##0.00_-;&quot;-R$ &quot;* #,##0.00_-;_-&quot;R$ &quot;* \-??_-;_-@_-"/>
    <numFmt numFmtId="166" formatCode="_(&quot;R$ &quot;* #,##0.00_);_(&quot;R$ &quot;* \(#,##0.00\);_(&quot;R$ &quot;* \-??_);_(@_)"/>
    <numFmt numFmtId="167" formatCode="0%"/>
    <numFmt numFmtId="168" formatCode="[$R$-416]\ #,##0.00;[RED]\-[$R$-416]\ #,##0.00"/>
    <numFmt numFmtId="169" formatCode="_(* #,##0.00_);_(* \(#,##0.00\);_(* \-??_);_(@_)"/>
    <numFmt numFmtId="170" formatCode="#,##0.00\ ;&quot; (&quot;#,##0.00\);&quot; -&quot;#\ ;@\ "/>
    <numFmt numFmtId="171" formatCode="_-* #,##0.00_-;\-* #,##0.00_-;_-* \-??_-;_-@_-"/>
    <numFmt numFmtId="172" formatCode="#,##0.00"/>
    <numFmt numFmtId="173" formatCode="0.00%"/>
    <numFmt numFmtId="174" formatCode="@"/>
    <numFmt numFmtId="175" formatCode="#,##0"/>
    <numFmt numFmtId="176" formatCode="0.0000"/>
    <numFmt numFmtId="177" formatCode="0.00"/>
    <numFmt numFmtId="178" formatCode="&quot;R$ &quot;#,##0.00_);&quot;(R$ &quot;#,##0.00\)"/>
  </numFmts>
  <fonts count="22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1"/>
      <family val="0"/>
      <charset val="1"/>
    </font>
    <font>
      <b val="true"/>
      <i val="true"/>
      <sz val="16"/>
      <color rgb="FF000000"/>
      <name val="Arial"/>
      <family val="2"/>
      <charset val="1"/>
    </font>
    <font>
      <u val="single"/>
      <sz val="11"/>
      <color rgb="FF0000FF"/>
      <name val="Arial"/>
      <family val="2"/>
      <charset val="1"/>
    </font>
    <font>
      <sz val="10"/>
      <name val="Arial"/>
      <family val="2"/>
      <charset val="1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i val="true"/>
      <u val="single"/>
      <sz val="11"/>
      <color rgb="FF000000"/>
      <name val="Arial"/>
      <family val="2"/>
      <charset val="1"/>
    </font>
    <font>
      <sz val="10"/>
      <name val="Century Gothic"/>
      <family val="2"/>
      <charset val="1"/>
    </font>
    <font>
      <sz val="16"/>
      <name val="Century Gothic"/>
      <family val="2"/>
      <charset val="1"/>
    </font>
    <font>
      <b val="true"/>
      <sz val="16"/>
      <name val="Century Gothic"/>
      <family val="2"/>
      <charset val="1"/>
    </font>
    <font>
      <b val="true"/>
      <sz val="10"/>
      <name val="Century Gothic"/>
      <family val="2"/>
      <charset val="1"/>
    </font>
    <font>
      <b val="true"/>
      <sz val="12"/>
      <name val="Century Gothic"/>
      <family val="2"/>
      <charset val="1"/>
    </font>
    <font>
      <sz val="12"/>
      <name val="Century Gothic"/>
      <family val="2"/>
      <charset val="1"/>
    </font>
    <font>
      <b val="true"/>
      <sz val="10"/>
      <color theme="0"/>
      <name val="Century Gothic"/>
      <family val="2"/>
      <charset val="1"/>
    </font>
    <font>
      <b val="true"/>
      <sz val="16"/>
      <color theme="0"/>
      <name val="Century Gothic"/>
      <family val="2"/>
      <charset val="1"/>
    </font>
    <font>
      <i val="true"/>
      <sz val="10"/>
      <name val="Century Gothic"/>
      <family val="2"/>
      <charset val="1"/>
    </font>
    <font>
      <b val="true"/>
      <i val="true"/>
      <sz val="10"/>
      <name val="Century Gothic"/>
      <family val="2"/>
      <charset val="1"/>
    </font>
    <font>
      <b val="true"/>
      <sz val="10"/>
      <color rgb="FFFF0000"/>
      <name val="Century Gothic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00B0F0"/>
        <bgColor rgb="FF33CCCC"/>
      </patternFill>
    </fill>
    <fill>
      <patternFill patternType="solid">
        <fgColor theme="0" tint="-0.5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theme="0" tint="-0.25"/>
        <bgColor rgb="FFC0C0C0"/>
      </patternFill>
    </fill>
    <fill>
      <patternFill patternType="solid">
        <fgColor rgb="FFFFFFCC"/>
        <bgColor rgb="FFFFFFFF"/>
      </patternFill>
    </fill>
    <fill>
      <patternFill patternType="solid">
        <fgColor theme="3" tint="0.3999"/>
        <bgColor rgb="FF808080"/>
      </patternFill>
    </fill>
    <fill>
      <patternFill patternType="solid">
        <fgColor theme="3" tint="0.5999"/>
        <bgColor rgb="FF9999FF"/>
      </patternFill>
    </fill>
    <fill>
      <patternFill patternType="solid">
        <fgColor rgb="FFB4C7DC"/>
        <bgColor rgb="FFC0C0C0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</borders>
  <cellStyleXfs count="8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8" fontId="1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36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36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36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9" fontId="11" fillId="0" borderId="0" xfId="6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36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11" fillId="2" borderId="0" xfId="6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0" borderId="0" xfId="36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36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1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36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36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36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36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36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16" fillId="0" borderId="0" xfId="36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36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3" xfId="3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4" xfId="3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4" xfId="3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4" xfId="3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4" xfId="6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5" xfId="3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6" xfId="3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36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7" xfId="3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6" xfId="3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4" fillId="3" borderId="0" xfId="68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14" fillId="3" borderId="0" xfId="6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4" fillId="3" borderId="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0" xfId="68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14" fillId="0" borderId="0" xfId="6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4" fillId="0" borderId="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8" xfId="3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9" xfId="3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9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0" borderId="9" xfId="6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9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4" fillId="2" borderId="12" xfId="6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4" fillId="2" borderId="0" xfId="6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7" fillId="4" borderId="1" xfId="3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7" fillId="4" borderId="1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4" borderId="1" xfId="6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4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7" fillId="4" borderId="1" xfId="3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4" fillId="2" borderId="6" xfId="3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5" borderId="13" xfId="3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5" borderId="13" xfId="36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5" borderId="13" xfId="3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1" fillId="5" borderId="1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4" fillId="5" borderId="1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6" borderId="1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4" fillId="2" borderId="1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7" borderId="13" xfId="3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7" borderId="13" xfId="3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7" borderId="13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2" borderId="1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1" fillId="2" borderId="1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1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1" fillId="7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36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11" fillId="2" borderId="0" xfId="36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4" xfId="3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5" xfId="3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4" fillId="0" borderId="1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4" fillId="0" borderId="16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4" fillId="2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4" fillId="5" borderId="1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4" fillId="5" borderId="1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5" borderId="13" xfId="3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3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36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4" fontId="18" fillId="8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7" fillId="8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8" borderId="1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7" fillId="8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9" borderId="20" xfId="4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9" borderId="21" xfId="4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9" borderId="13" xfId="4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9" borderId="22" xfId="4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9" borderId="18" xfId="4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9" borderId="23" xfId="4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2" fontId="11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1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1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9" fillId="0" borderId="1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19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9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9" fillId="0" borderId="1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9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9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1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0" fillId="10" borderId="1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20" fillId="1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0" fillId="10" borderId="1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0" fillId="1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8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9" borderId="23" xfId="4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1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7" fontId="11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9" fillId="0" borderId="1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7" fontId="19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19" fillId="0" borderId="1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19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9" fillId="0" borderId="18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7" fontId="19" fillId="0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9" borderId="2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9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9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9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8" fontId="14" fillId="9" borderId="2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Ênfase1 100" xfId="20"/>
    <cellStyle name="60% - Ênfase6 37" xfId="21"/>
    <cellStyle name="Heading 3" xfId="22"/>
    <cellStyle name="Hiperlink 2" xfId="23"/>
    <cellStyle name="Moeda 2" xfId="24"/>
    <cellStyle name="Moeda 3" xfId="25"/>
    <cellStyle name="Normal 10" xfId="26"/>
    <cellStyle name="Normal 11" xfId="27"/>
    <cellStyle name="Normal 12" xfId="28"/>
    <cellStyle name="Normal 13" xfId="29"/>
    <cellStyle name="Normal 14" xfId="30"/>
    <cellStyle name="Normal 15" xfId="31"/>
    <cellStyle name="Normal 16" xfId="32"/>
    <cellStyle name="Normal 17" xfId="33"/>
    <cellStyle name="Normal 18" xfId="34"/>
    <cellStyle name="Normal 19" xfId="35"/>
    <cellStyle name="Normal 2" xfId="36"/>
    <cellStyle name="Normal 2 2" xfId="37"/>
    <cellStyle name="Normal 2 3" xfId="38"/>
    <cellStyle name="Normal 20" xfId="39"/>
    <cellStyle name="Normal 21" xfId="40"/>
    <cellStyle name="Normal 3" xfId="41"/>
    <cellStyle name="Normal 3 2" xfId="42"/>
    <cellStyle name="Normal 3 3" xfId="43"/>
    <cellStyle name="Normal 4" xfId="44"/>
    <cellStyle name="Normal 5" xfId="45"/>
    <cellStyle name="Normal 5 2" xfId="46"/>
    <cellStyle name="Normal 6" xfId="47"/>
    <cellStyle name="Normal 6 2" xfId="48"/>
    <cellStyle name="Normal 6 2 2" xfId="49"/>
    <cellStyle name="Normal 6 3" xfId="50"/>
    <cellStyle name="Normal 7" xfId="51"/>
    <cellStyle name="Normal 7 2" xfId="52"/>
    <cellStyle name="Normal 8" xfId="53"/>
    <cellStyle name="Normal 8 2" xfId="54"/>
    <cellStyle name="Normal 9" xfId="55"/>
    <cellStyle name="Porcentagem 2" xfId="56"/>
    <cellStyle name="Porcentagem 3" xfId="57"/>
    <cellStyle name="Porcentagem 3 2" xfId="58"/>
    <cellStyle name="Porcentagem 4" xfId="59"/>
    <cellStyle name="Porcentagem 4 2" xfId="60"/>
    <cellStyle name="Porcentagem 5" xfId="61"/>
    <cellStyle name="Result 4" xfId="62"/>
    <cellStyle name="Resultado2" xfId="63"/>
    <cellStyle name="Separador de milhares 2" xfId="64"/>
    <cellStyle name="Separador de milhares 2 2" xfId="65"/>
    <cellStyle name="Separador de milhares 3" xfId="66"/>
    <cellStyle name="Separador de milhares 4" xfId="67"/>
    <cellStyle name="Vírgula 2" xfId="68"/>
    <cellStyle name="Vírgula 2 2" xfId="69"/>
    <cellStyle name="Vírgula 2 3" xfId="70"/>
    <cellStyle name="Vírgula 3" xfId="71"/>
    <cellStyle name="Vírgula 3 2" xfId="72"/>
    <cellStyle name="Vírgula 4" xfId="73"/>
    <cellStyle name="Vírgula 5" xfId="74"/>
    <cellStyle name="Vírgula 5 2" xfId="75"/>
    <cellStyle name="Vírgula 6" xfId="76"/>
    <cellStyle name="Vírgula 6 2" xfId="77"/>
    <cellStyle name="Vírgula 7" xfId="78"/>
    <cellStyle name="Vírgula 8" xfId="79"/>
    <cellStyle name="Vírgula 9" xfId="80"/>
  </cellStyles>
  <dxfs count="8">
    <dxf>
      <fill>
        <patternFill patternType="solid">
          <fgColor rgb="FF808080"/>
          <bgColor rgb="FF000000"/>
        </patternFill>
      </fill>
    </dxf>
    <dxf>
      <fill>
        <patternFill patternType="solid">
          <fgColor rgb="FFC0C0C0"/>
          <bgColor rgb="FF000000"/>
        </patternFill>
      </fill>
    </dxf>
    <dxf>
      <fill>
        <patternFill patternType="solid">
          <fgColor rgb="FFFFFFCC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ont>
        <color rgb="FFFFFFFF"/>
      </font>
    </dxf>
    <dxf>
      <font>
        <color rgb="FFFFFFFF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4C7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8EB4E3"/>
      <rgbColor rgb="FFFF99CC"/>
      <rgbColor rgb="FFBFBFB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0000"/>
    <pageSetUpPr fitToPage="false"/>
  </sheetPr>
  <dimension ref="A1:Q86"/>
  <sheetViews>
    <sheetView showFormulas="false" showGridLines="false" showRowColHeaders="true" showZeros="true" rightToLeft="false" tabSelected="true" showOutlineSymbols="true" defaultGridColor="true" view="pageBreakPreview" topLeftCell="A1" colorId="64" zoomScale="80" zoomScaleNormal="85" zoomScalePageLayoutView="80" workbookViewId="0">
      <selection pane="topLeft" activeCell="B5" activeCellId="0" sqref="B5"/>
    </sheetView>
  </sheetViews>
  <sheetFormatPr defaultColWidth="9.00390625" defaultRowHeight="13.5" zeroHeight="false" outlineLevelRow="1" outlineLevelCol="0"/>
  <cols>
    <col collapsed="false" customWidth="true" hidden="false" outlineLevel="0" max="1" min="1" style="1" width="2.25"/>
    <col collapsed="false" customWidth="true" hidden="false" outlineLevel="0" max="2" min="2" style="2" width="8.62"/>
    <col collapsed="false" customWidth="true" hidden="false" outlineLevel="0" max="3" min="3" style="2" width="12.37"/>
    <col collapsed="false" customWidth="true" hidden="false" outlineLevel="0" max="4" min="4" style="2" width="16.5"/>
    <col collapsed="false" customWidth="true" hidden="false" outlineLevel="0" max="5" min="5" style="3" width="56.5"/>
    <col collapsed="false" customWidth="true" hidden="false" outlineLevel="0" max="6" min="6" style="1" width="8.38"/>
    <col collapsed="false" customWidth="true" hidden="false" outlineLevel="0" max="7" min="7" style="4" width="11.5"/>
    <col collapsed="false" customWidth="true" hidden="false" outlineLevel="0" max="8" min="8" style="5" width="15"/>
    <col collapsed="false" customWidth="true" hidden="false" outlineLevel="0" max="9" min="9" style="5" width="14.12"/>
    <col collapsed="false" customWidth="true" hidden="false" outlineLevel="0" max="10" min="10" style="6" width="14.12"/>
    <col collapsed="false" customWidth="true" hidden="false" outlineLevel="0" max="11" min="11" style="7" width="14.12"/>
    <col collapsed="false" customWidth="false" hidden="false" outlineLevel="0" max="12" min="12" style="6" width="9"/>
    <col collapsed="false" customWidth="true" hidden="false" outlineLevel="0" max="13" min="13" style="8" width="15.12"/>
    <col collapsed="false" customWidth="true" hidden="false" outlineLevel="0" max="14" min="14" style="8" width="25.75"/>
    <col collapsed="false" customWidth="false" hidden="false" outlineLevel="0" max="16" min="15" style="6" width="9"/>
    <col collapsed="false" customWidth="true" hidden="false" outlineLevel="0" max="17" min="17" style="6" width="11.38"/>
    <col collapsed="false" customWidth="false" hidden="false" outlineLevel="0" max="16384" min="18" style="6" width="9"/>
  </cols>
  <sheetData>
    <row r="1" customFormat="false" ht="12.75" hidden="false" customHeight="true" outlineLevel="0" collapsed="false">
      <c r="A1" s="9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1"/>
    </row>
    <row r="2" customFormat="false" ht="14.25" hidden="false" customHeight="true" outlineLevel="0" collapsed="false">
      <c r="A2" s="6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customFormat="false" ht="15" hidden="false" customHeight="true" outlineLevel="0" collapsed="false">
      <c r="A3" s="6"/>
      <c r="B3" s="10"/>
      <c r="C3" s="10"/>
      <c r="D3" s="10"/>
      <c r="E3" s="10"/>
      <c r="F3" s="10"/>
      <c r="G3" s="10"/>
      <c r="H3" s="10"/>
      <c r="I3" s="10"/>
      <c r="J3" s="10"/>
      <c r="K3" s="11"/>
    </row>
    <row r="4" customFormat="false" ht="19.5" hidden="false" customHeight="true" outlineLevel="0" collapsed="false">
      <c r="A4" s="12"/>
      <c r="B4" s="13" t="s">
        <v>1</v>
      </c>
      <c r="C4" s="13"/>
      <c r="D4" s="13"/>
      <c r="E4" s="13"/>
      <c r="F4" s="13"/>
      <c r="G4" s="13"/>
      <c r="H4" s="13"/>
      <c r="I4" s="13"/>
      <c r="J4" s="13"/>
      <c r="K4" s="11"/>
    </row>
    <row r="5" s="17" customFormat="true" ht="30.75" hidden="false" customHeight="true" outlineLevel="0" collapsed="false">
      <c r="A5" s="14"/>
      <c r="B5" s="15" t="s">
        <v>2</v>
      </c>
      <c r="C5" s="15"/>
      <c r="D5" s="15"/>
      <c r="E5" s="15"/>
      <c r="F5" s="15"/>
      <c r="G5" s="15"/>
      <c r="H5" s="15"/>
      <c r="I5" s="15"/>
      <c r="J5" s="15"/>
      <c r="K5" s="16"/>
      <c r="M5" s="18"/>
      <c r="N5" s="18"/>
    </row>
    <row r="6" customFormat="false" ht="19.5" hidden="false" customHeight="true" outlineLevel="0" collapsed="false">
      <c r="A6" s="19"/>
      <c r="B6" s="20" t="s">
        <v>3</v>
      </c>
      <c r="C6" s="21"/>
      <c r="D6" s="21"/>
      <c r="E6" s="22"/>
      <c r="F6" s="23"/>
      <c r="G6" s="24"/>
      <c r="H6" s="25"/>
      <c r="I6" s="25"/>
      <c r="J6" s="26"/>
    </row>
    <row r="7" customFormat="false" ht="19.5" hidden="false" customHeight="true" outlineLevel="0" collapsed="false">
      <c r="A7" s="19"/>
      <c r="B7" s="27" t="s">
        <v>4</v>
      </c>
      <c r="C7" s="28"/>
      <c r="D7" s="28"/>
      <c r="J7" s="29"/>
    </row>
    <row r="8" customFormat="false" ht="19.5" hidden="false" customHeight="true" outlineLevel="0" collapsed="false">
      <c r="A8" s="19"/>
      <c r="B8" s="27" t="s">
        <v>5</v>
      </c>
      <c r="C8" s="28"/>
      <c r="D8" s="28"/>
      <c r="F8" s="19" t="s">
        <v>6</v>
      </c>
      <c r="J8" s="29"/>
    </row>
    <row r="9" customFormat="false" ht="19.5" hidden="false" customHeight="true" outlineLevel="0" collapsed="false">
      <c r="B9" s="30"/>
      <c r="C9" s="28"/>
      <c r="D9" s="28"/>
      <c r="F9" s="31" t="s">
        <v>7</v>
      </c>
      <c r="G9" s="31"/>
      <c r="H9" s="31"/>
      <c r="I9" s="32"/>
      <c r="J9" s="33" t="n">
        <v>0.2642</v>
      </c>
      <c r="K9" s="11"/>
    </row>
    <row r="10" customFormat="false" ht="19.5" hidden="false" customHeight="true" outlineLevel="0" collapsed="false">
      <c r="B10" s="30"/>
      <c r="C10" s="28"/>
      <c r="D10" s="28"/>
      <c r="F10" s="34"/>
      <c r="G10" s="34"/>
      <c r="H10" s="34"/>
      <c r="I10" s="35"/>
      <c r="J10" s="36"/>
      <c r="K10" s="11"/>
    </row>
    <row r="11" customFormat="false" ht="19.5" hidden="false" customHeight="true" outlineLevel="0" collapsed="false">
      <c r="A11" s="12"/>
      <c r="B11" s="37"/>
      <c r="C11" s="38"/>
      <c r="D11" s="38"/>
      <c r="E11" s="39" t="s">
        <v>8</v>
      </c>
      <c r="F11" s="38" t="s">
        <v>9</v>
      </c>
      <c r="G11" s="40" t="n">
        <v>1</v>
      </c>
      <c r="H11" s="41"/>
      <c r="I11" s="42"/>
      <c r="J11" s="43" t="n">
        <f aca="false">J15+J22+J31+J39+J64+J69</f>
        <v>3131795.84</v>
      </c>
      <c r="K11" s="44"/>
    </row>
    <row r="12" customFormat="false" ht="19.5" hidden="false" customHeight="true" outlineLevel="0" collapsed="false">
      <c r="A12" s="12"/>
      <c r="B12" s="12"/>
      <c r="C12" s="12"/>
      <c r="D12" s="12"/>
      <c r="E12" s="19"/>
      <c r="F12" s="12"/>
      <c r="G12" s="35"/>
      <c r="H12" s="45"/>
      <c r="I12" s="45"/>
      <c r="J12" s="46"/>
      <c r="K12" s="47"/>
    </row>
    <row r="13" customFormat="false" ht="23.85" hidden="false" customHeight="false" outlineLevel="0" collapsed="false">
      <c r="A13" s="6"/>
      <c r="B13" s="48" t="s">
        <v>10</v>
      </c>
      <c r="C13" s="48" t="s">
        <v>11</v>
      </c>
      <c r="D13" s="48" t="s">
        <v>12</v>
      </c>
      <c r="E13" s="49" t="s">
        <v>13</v>
      </c>
      <c r="F13" s="48" t="s">
        <v>14</v>
      </c>
      <c r="G13" s="50" t="s">
        <v>15</v>
      </c>
      <c r="H13" s="51" t="s">
        <v>16</v>
      </c>
      <c r="I13" s="51" t="s">
        <v>17</v>
      </c>
      <c r="J13" s="52" t="s">
        <v>18</v>
      </c>
      <c r="K13" s="53"/>
    </row>
    <row r="14" customFormat="false" ht="19.5" hidden="false" customHeight="true" outlineLevel="0" collapsed="false">
      <c r="B14" s="1"/>
      <c r="C14" s="1"/>
      <c r="D14" s="1"/>
    </row>
    <row r="15" customFormat="false" ht="19.5" hidden="false" customHeight="true" outlineLevel="0" collapsed="false">
      <c r="B15" s="54" t="n">
        <v>1</v>
      </c>
      <c r="C15" s="54"/>
      <c r="D15" s="54"/>
      <c r="E15" s="55" t="s">
        <v>19</v>
      </c>
      <c r="F15" s="56"/>
      <c r="G15" s="57"/>
      <c r="H15" s="58"/>
      <c r="I15" s="58"/>
      <c r="J15" s="59" t="n">
        <f aca="false">J20</f>
        <v>155164.05</v>
      </c>
      <c r="K15" s="60"/>
    </row>
    <row r="16" s="68" customFormat="true" ht="23.85" hidden="false" customHeight="false" outlineLevel="1" collapsed="false">
      <c r="A16" s="11"/>
      <c r="B16" s="61" t="s">
        <v>20</v>
      </c>
      <c r="C16" s="61" t="s">
        <v>21</v>
      </c>
      <c r="D16" s="61" t="s">
        <v>22</v>
      </c>
      <c r="E16" s="62" t="s">
        <v>23</v>
      </c>
      <c r="F16" s="63" t="s">
        <v>24</v>
      </c>
      <c r="G16" s="64" t="n">
        <v>135</v>
      </c>
      <c r="H16" s="65" t="n">
        <v>318.58</v>
      </c>
      <c r="I16" s="65" t="n">
        <f aca="false">TRUNC(H16*(1+$J$9),2)</f>
        <v>402.74</v>
      </c>
      <c r="J16" s="66" t="n">
        <f aca="false">TRUNC(I16*G16,2)</f>
        <v>54369.9</v>
      </c>
      <c r="K16" s="67"/>
      <c r="M16" s="69"/>
      <c r="N16" s="69"/>
    </row>
    <row r="17" s="68" customFormat="true" ht="35.05" hidden="false" customHeight="false" outlineLevel="1" collapsed="false">
      <c r="A17" s="11"/>
      <c r="B17" s="61" t="s">
        <v>25</v>
      </c>
      <c r="C17" s="61" t="s">
        <v>21</v>
      </c>
      <c r="D17" s="61" t="s">
        <v>26</v>
      </c>
      <c r="E17" s="62" t="s">
        <v>27</v>
      </c>
      <c r="F17" s="63" t="s">
        <v>28</v>
      </c>
      <c r="G17" s="64" t="n">
        <v>1980</v>
      </c>
      <c r="H17" s="65" t="n">
        <v>29.61</v>
      </c>
      <c r="I17" s="65" t="n">
        <f aca="false">TRUNC(H17*(1+$J$9),2)</f>
        <v>37.43</v>
      </c>
      <c r="J17" s="66" t="n">
        <f aca="false">TRUNC(I17*G17,2)</f>
        <v>74111.4</v>
      </c>
      <c r="K17" s="67"/>
      <c r="M17" s="69"/>
      <c r="N17" s="69"/>
    </row>
    <row r="18" s="68" customFormat="true" ht="23.85" hidden="false" customHeight="false" outlineLevel="1" collapsed="false">
      <c r="A18" s="11"/>
      <c r="B18" s="61" t="s">
        <v>29</v>
      </c>
      <c r="C18" s="61" t="s">
        <v>21</v>
      </c>
      <c r="D18" s="61" t="s">
        <v>30</v>
      </c>
      <c r="E18" s="62" t="s">
        <v>31</v>
      </c>
      <c r="F18" s="63" t="s">
        <v>24</v>
      </c>
      <c r="G18" s="64" t="n">
        <v>531</v>
      </c>
      <c r="H18" s="65" t="n">
        <v>18.17</v>
      </c>
      <c r="I18" s="65" t="n">
        <f aca="false">TRUNC(H18*(1+$J$9),2)</f>
        <v>22.97</v>
      </c>
      <c r="J18" s="66" t="n">
        <f aca="false">TRUNC(I18*G18,2)</f>
        <v>12197.07</v>
      </c>
      <c r="K18" s="67"/>
      <c r="M18" s="69"/>
      <c r="N18" s="69"/>
    </row>
    <row r="19" s="68" customFormat="true" ht="23.85" hidden="false" customHeight="false" outlineLevel="1" collapsed="false">
      <c r="A19" s="11"/>
      <c r="B19" s="61" t="s">
        <v>32</v>
      </c>
      <c r="C19" s="61" t="s">
        <v>21</v>
      </c>
      <c r="D19" s="61" t="s">
        <v>33</v>
      </c>
      <c r="E19" s="62" t="s">
        <v>34</v>
      </c>
      <c r="F19" s="63" t="s">
        <v>24</v>
      </c>
      <c r="G19" s="64" t="n">
        <v>531</v>
      </c>
      <c r="H19" s="65" t="n">
        <v>21.58</v>
      </c>
      <c r="I19" s="65" t="n">
        <f aca="false">TRUNC(H19*(1+$J$9),2)</f>
        <v>27.28</v>
      </c>
      <c r="J19" s="66" t="n">
        <f aca="false">TRUNC(I19*G19,2)</f>
        <v>14485.68</v>
      </c>
      <c r="K19" s="67"/>
      <c r="M19" s="69"/>
      <c r="N19" s="69"/>
    </row>
    <row r="20" customFormat="false" ht="19.5" hidden="false" customHeight="true" outlineLevel="1" collapsed="false">
      <c r="B20" s="70"/>
      <c r="C20" s="71"/>
      <c r="D20" s="71"/>
      <c r="E20" s="71"/>
      <c r="F20" s="71"/>
      <c r="G20" s="72"/>
      <c r="H20" s="73" t="s">
        <v>35</v>
      </c>
      <c r="I20" s="73"/>
      <c r="J20" s="74" t="n">
        <f aca="false">SUM(J16:J19)</f>
        <v>155164.05</v>
      </c>
      <c r="K20" s="75"/>
    </row>
    <row r="21" customFormat="false" ht="19.5" hidden="false" customHeight="true" outlineLevel="0" collapsed="false">
      <c r="B21" s="1"/>
      <c r="C21" s="1"/>
      <c r="D21" s="1"/>
      <c r="J21" s="76"/>
    </row>
    <row r="22" customFormat="false" ht="19.5" hidden="false" customHeight="true" outlineLevel="0" collapsed="false">
      <c r="B22" s="54" t="n">
        <v>2</v>
      </c>
      <c r="C22" s="54"/>
      <c r="D22" s="54"/>
      <c r="E22" s="55" t="s">
        <v>36</v>
      </c>
      <c r="F22" s="56"/>
      <c r="G22" s="57"/>
      <c r="H22" s="58"/>
      <c r="I22" s="58"/>
      <c r="J22" s="59" t="n">
        <f aca="false">J29</f>
        <v>250692.7</v>
      </c>
      <c r="K22" s="60"/>
    </row>
    <row r="23" customFormat="false" ht="23.85" hidden="false" customHeight="false" outlineLevel="1" collapsed="false">
      <c r="B23" s="61" t="s">
        <v>37</v>
      </c>
      <c r="C23" s="61" t="s">
        <v>21</v>
      </c>
      <c r="D23" s="61" t="s">
        <v>38</v>
      </c>
      <c r="E23" s="62" t="s">
        <v>39</v>
      </c>
      <c r="F23" s="63" t="s">
        <v>24</v>
      </c>
      <c r="G23" s="64" t="n">
        <v>1080</v>
      </c>
      <c r="H23" s="65" t="n">
        <v>11.47</v>
      </c>
      <c r="I23" s="65" t="n">
        <f aca="false">TRUNC(H23*(1+$J$9),2)</f>
        <v>14.5</v>
      </c>
      <c r="J23" s="66" t="n">
        <f aca="false">TRUNC(I23*G23,2)</f>
        <v>15660</v>
      </c>
      <c r="K23" s="67"/>
    </row>
    <row r="24" customFormat="false" ht="23.85" hidden="false" customHeight="false" outlineLevel="1" collapsed="false">
      <c r="B24" s="61" t="s">
        <v>40</v>
      </c>
      <c r="C24" s="61" t="s">
        <v>21</v>
      </c>
      <c r="D24" s="61" t="s">
        <v>41</v>
      </c>
      <c r="E24" s="62" t="s">
        <v>42</v>
      </c>
      <c r="F24" s="63" t="s">
        <v>24</v>
      </c>
      <c r="G24" s="64" t="n">
        <v>3120</v>
      </c>
      <c r="H24" s="65" t="n">
        <v>12.93</v>
      </c>
      <c r="I24" s="65" t="n">
        <f aca="false">TRUNC(H24*(1+$J$9),2)</f>
        <v>16.34</v>
      </c>
      <c r="J24" s="66" t="n">
        <f aca="false">TRUNC(I24*G24,2)</f>
        <v>50980.8</v>
      </c>
      <c r="K24" s="67"/>
    </row>
    <row r="25" customFormat="false" ht="23.85" hidden="false" customHeight="false" outlineLevel="1" collapsed="false">
      <c r="B25" s="61" t="s">
        <v>43</v>
      </c>
      <c r="C25" s="61" t="s">
        <v>21</v>
      </c>
      <c r="D25" s="61" t="s">
        <v>44</v>
      </c>
      <c r="E25" s="62" t="s">
        <v>45</v>
      </c>
      <c r="F25" s="63" t="s">
        <v>24</v>
      </c>
      <c r="G25" s="64" t="n">
        <v>1600</v>
      </c>
      <c r="H25" s="65" t="n">
        <v>21.18</v>
      </c>
      <c r="I25" s="65" t="n">
        <f aca="false">TRUNC(H25*(1+$J$9),2)</f>
        <v>26.77</v>
      </c>
      <c r="J25" s="66" t="n">
        <f aca="false">TRUNC(I25*G25,2)</f>
        <v>42832</v>
      </c>
      <c r="K25" s="67"/>
    </row>
    <row r="26" customFormat="false" ht="23.85" hidden="false" customHeight="false" outlineLevel="1" collapsed="false">
      <c r="B26" s="61" t="s">
        <v>46</v>
      </c>
      <c r="C26" s="61" t="s">
        <v>21</v>
      </c>
      <c r="D26" s="61" t="s">
        <v>47</v>
      </c>
      <c r="E26" s="62" t="s">
        <v>48</v>
      </c>
      <c r="F26" s="63" t="s">
        <v>28</v>
      </c>
      <c r="G26" s="64" t="n">
        <v>1980</v>
      </c>
      <c r="H26" s="65" t="n">
        <v>3.64</v>
      </c>
      <c r="I26" s="65" t="n">
        <f aca="false">TRUNC(H26*(1+$J$9),2)</f>
        <v>4.6</v>
      </c>
      <c r="J26" s="66" t="n">
        <f aca="false">TRUNC(I26*G26,2)</f>
        <v>9108</v>
      </c>
      <c r="K26" s="67"/>
    </row>
    <row r="27" customFormat="false" ht="13.5" hidden="false" customHeight="false" outlineLevel="1" collapsed="false">
      <c r="B27" s="61" t="s">
        <v>49</v>
      </c>
      <c r="C27" s="61" t="s">
        <v>21</v>
      </c>
      <c r="D27" s="61" t="s">
        <v>50</v>
      </c>
      <c r="E27" s="62" t="s">
        <v>51</v>
      </c>
      <c r="F27" s="63" t="s">
        <v>24</v>
      </c>
      <c r="G27" s="64" t="n">
        <v>270</v>
      </c>
      <c r="H27" s="65" t="n">
        <v>214.95</v>
      </c>
      <c r="I27" s="65" t="n">
        <f aca="false">TRUNC(H27*(1+$J$9),2)</f>
        <v>271.73</v>
      </c>
      <c r="J27" s="66" t="n">
        <f aca="false">TRUNC(I27*G27,2)</f>
        <v>73367.1</v>
      </c>
      <c r="K27" s="67"/>
    </row>
    <row r="28" customFormat="false" ht="23.85" hidden="false" customHeight="false" outlineLevel="1" collapsed="false">
      <c r="B28" s="61" t="s">
        <v>52</v>
      </c>
      <c r="C28" s="61" t="s">
        <v>21</v>
      </c>
      <c r="D28" s="61" t="s">
        <v>53</v>
      </c>
      <c r="E28" s="62" t="s">
        <v>54</v>
      </c>
      <c r="F28" s="63" t="s">
        <v>28</v>
      </c>
      <c r="G28" s="64" t="n">
        <v>120</v>
      </c>
      <c r="H28" s="65" t="n">
        <v>387.24</v>
      </c>
      <c r="I28" s="65" t="n">
        <f aca="false">TRUNC(H28*(1+$J$9),2)</f>
        <v>489.54</v>
      </c>
      <c r="J28" s="66" t="n">
        <f aca="false">TRUNC(I28*G28,2)</f>
        <v>58744.8</v>
      </c>
      <c r="K28" s="67"/>
    </row>
    <row r="29" customFormat="false" ht="19.5" hidden="false" customHeight="true" outlineLevel="1" collapsed="false">
      <c r="B29" s="70"/>
      <c r="C29" s="71"/>
      <c r="D29" s="71"/>
      <c r="E29" s="71"/>
      <c r="F29" s="71"/>
      <c r="G29" s="72"/>
      <c r="H29" s="73" t="s">
        <v>35</v>
      </c>
      <c r="I29" s="73"/>
      <c r="J29" s="74" t="n">
        <f aca="false">SUM(J23:J28)</f>
        <v>250692.7</v>
      </c>
      <c r="K29" s="75"/>
    </row>
    <row r="30" customFormat="false" ht="19.5" hidden="false" customHeight="true" outlineLevel="0" collapsed="false">
      <c r="B30" s="1"/>
      <c r="C30" s="1"/>
      <c r="D30" s="1"/>
      <c r="J30" s="76"/>
    </row>
    <row r="31" customFormat="false" ht="19.5" hidden="false" customHeight="true" outlineLevel="0" collapsed="false">
      <c r="B31" s="54" t="n">
        <v>3</v>
      </c>
      <c r="C31" s="54"/>
      <c r="D31" s="54"/>
      <c r="E31" s="55" t="s">
        <v>55</v>
      </c>
      <c r="F31" s="56"/>
      <c r="G31" s="57"/>
      <c r="H31" s="58"/>
      <c r="I31" s="58"/>
      <c r="J31" s="59" t="n">
        <f aca="false">J37</f>
        <v>165020</v>
      </c>
      <c r="K31" s="60"/>
    </row>
    <row r="32" customFormat="false" ht="23.85" hidden="false" customHeight="false" outlineLevel="1" collapsed="false">
      <c r="B32" s="61" t="s">
        <v>56</v>
      </c>
      <c r="C32" s="61" t="s">
        <v>57</v>
      </c>
      <c r="D32" s="61" t="s">
        <v>58</v>
      </c>
      <c r="E32" s="62" t="s">
        <v>59</v>
      </c>
      <c r="F32" s="63" t="s">
        <v>60</v>
      </c>
      <c r="G32" s="64" t="n">
        <v>300</v>
      </c>
      <c r="H32" s="65" t="n">
        <v>44.52</v>
      </c>
      <c r="I32" s="65" t="n">
        <f aca="false">TRUNC(H32*(1+$J$9),2)</f>
        <v>56.28</v>
      </c>
      <c r="J32" s="66" t="n">
        <f aca="false">TRUNC(I32*G32,2)</f>
        <v>16884</v>
      </c>
      <c r="K32" s="67"/>
    </row>
    <row r="33" customFormat="false" ht="23.85" hidden="false" customHeight="false" outlineLevel="1" collapsed="false">
      <c r="B33" s="61" t="s">
        <v>61</v>
      </c>
      <c r="C33" s="61" t="s">
        <v>57</v>
      </c>
      <c r="D33" s="61" t="s">
        <v>62</v>
      </c>
      <c r="E33" s="62" t="s">
        <v>63</v>
      </c>
      <c r="F33" s="63" t="s">
        <v>60</v>
      </c>
      <c r="G33" s="64" t="n">
        <v>300</v>
      </c>
      <c r="H33" s="65" t="n">
        <v>62.8</v>
      </c>
      <c r="I33" s="65" t="n">
        <f aca="false">TRUNC(H33*(1+$J$9),2)</f>
        <v>79.39</v>
      </c>
      <c r="J33" s="66" t="n">
        <f aca="false">TRUNC(I33*G33,2)</f>
        <v>23817</v>
      </c>
      <c r="K33" s="67"/>
    </row>
    <row r="34" customFormat="false" ht="23.85" hidden="false" customHeight="false" outlineLevel="1" collapsed="false">
      <c r="B34" s="61" t="s">
        <v>64</v>
      </c>
      <c r="C34" s="61" t="s">
        <v>57</v>
      </c>
      <c r="D34" s="61" t="s">
        <v>65</v>
      </c>
      <c r="E34" s="62" t="s">
        <v>66</v>
      </c>
      <c r="F34" s="63" t="s">
        <v>60</v>
      </c>
      <c r="G34" s="64" t="n">
        <v>400</v>
      </c>
      <c r="H34" s="65" t="n">
        <v>84.02</v>
      </c>
      <c r="I34" s="65" t="n">
        <f aca="false">TRUNC(H34*(1+$J$9),2)</f>
        <v>106.21</v>
      </c>
      <c r="J34" s="66" t="n">
        <f aca="false">TRUNC(I34*G34,2)</f>
        <v>42484</v>
      </c>
      <c r="K34" s="67"/>
    </row>
    <row r="35" customFormat="false" ht="23.85" hidden="false" customHeight="false" outlineLevel="1" collapsed="false">
      <c r="B35" s="61" t="s">
        <v>67</v>
      </c>
      <c r="C35" s="61" t="s">
        <v>57</v>
      </c>
      <c r="D35" s="61" t="s">
        <v>68</v>
      </c>
      <c r="E35" s="62" t="s">
        <v>69</v>
      </c>
      <c r="F35" s="63" t="s">
        <v>60</v>
      </c>
      <c r="G35" s="64" t="n">
        <v>300</v>
      </c>
      <c r="H35" s="65" t="n">
        <v>108.13</v>
      </c>
      <c r="I35" s="65" t="n">
        <f aca="false">TRUNC(H35*(1+$J$9),2)</f>
        <v>136.69</v>
      </c>
      <c r="J35" s="66" t="n">
        <f aca="false">TRUNC(I35*G35,2)</f>
        <v>41007</v>
      </c>
      <c r="K35" s="67"/>
    </row>
    <row r="36" customFormat="false" ht="23.85" hidden="false" customHeight="false" outlineLevel="1" collapsed="false">
      <c r="B36" s="61" t="s">
        <v>70</v>
      </c>
      <c r="C36" s="61" t="s">
        <v>57</v>
      </c>
      <c r="D36" s="61" t="s">
        <v>71</v>
      </c>
      <c r="E36" s="62" t="s">
        <v>72</v>
      </c>
      <c r="F36" s="63" t="s">
        <v>60</v>
      </c>
      <c r="G36" s="64" t="n">
        <v>200</v>
      </c>
      <c r="H36" s="65" t="n">
        <v>161.48</v>
      </c>
      <c r="I36" s="65" t="n">
        <f aca="false">TRUNC(H36*(1+$J$9),2)</f>
        <v>204.14</v>
      </c>
      <c r="J36" s="66" t="n">
        <f aca="false">TRUNC(I36*G36,2)</f>
        <v>40828</v>
      </c>
      <c r="K36" s="67"/>
    </row>
    <row r="37" customFormat="false" ht="19.5" hidden="false" customHeight="true" outlineLevel="1" collapsed="false">
      <c r="B37" s="70"/>
      <c r="C37" s="71"/>
      <c r="D37" s="71"/>
      <c r="E37" s="71"/>
      <c r="F37" s="71"/>
      <c r="G37" s="72"/>
      <c r="H37" s="73" t="s">
        <v>35</v>
      </c>
      <c r="I37" s="73"/>
      <c r="J37" s="74" t="n">
        <f aca="false">SUM(J32:J36)</f>
        <v>165020</v>
      </c>
      <c r="K37" s="75"/>
    </row>
    <row r="38" customFormat="false" ht="19.5" hidden="false" customHeight="true" outlineLevel="0" collapsed="false">
      <c r="B38" s="1"/>
      <c r="C38" s="1"/>
      <c r="D38" s="1"/>
      <c r="J38" s="76"/>
    </row>
    <row r="39" customFormat="false" ht="19.5" hidden="false" customHeight="true" outlineLevel="0" collapsed="false">
      <c r="B39" s="54" t="n">
        <v>4</v>
      </c>
      <c r="C39" s="54"/>
      <c r="D39" s="54"/>
      <c r="E39" s="55" t="s">
        <v>73</v>
      </c>
      <c r="F39" s="56"/>
      <c r="G39" s="77"/>
      <c r="H39" s="58"/>
      <c r="I39" s="58"/>
      <c r="J39" s="59" t="n">
        <f aca="false">J62</f>
        <v>2090823.65</v>
      </c>
      <c r="K39" s="60"/>
    </row>
    <row r="40" customFormat="false" ht="19.5" hidden="false" customHeight="true" outlineLevel="0" collapsed="false">
      <c r="B40" s="54" t="s">
        <v>74</v>
      </c>
      <c r="C40" s="54"/>
      <c r="D40" s="54"/>
      <c r="E40" s="55" t="s">
        <v>75</v>
      </c>
      <c r="F40" s="56"/>
      <c r="G40" s="77"/>
      <c r="H40" s="58"/>
      <c r="I40" s="58"/>
      <c r="J40" s="59" t="n">
        <f aca="false">SUM(J41:J42)</f>
        <v>369840</v>
      </c>
      <c r="K40" s="60"/>
    </row>
    <row r="41" s="68" customFormat="true" ht="13.5" hidden="false" customHeight="false" outlineLevel="1" collapsed="false">
      <c r="A41" s="11"/>
      <c r="B41" s="63" t="s">
        <v>76</v>
      </c>
      <c r="C41" s="61" t="s">
        <v>21</v>
      </c>
      <c r="D41" s="61" t="s">
        <v>77</v>
      </c>
      <c r="E41" s="62" t="s">
        <v>78</v>
      </c>
      <c r="F41" s="63" t="s">
        <v>79</v>
      </c>
      <c r="G41" s="64" t="n">
        <v>30</v>
      </c>
      <c r="H41" s="65" t="n">
        <v>3715.23</v>
      </c>
      <c r="I41" s="65" t="n">
        <f aca="false">TRUNC(H41*(1+$J$9),2)</f>
        <v>4696.79</v>
      </c>
      <c r="J41" s="66" t="n">
        <f aca="false">TRUNC(I41*G41,2)</f>
        <v>140903.7</v>
      </c>
      <c r="K41" s="67"/>
      <c r="M41" s="69"/>
      <c r="N41" s="69"/>
    </row>
    <row r="42" s="68" customFormat="true" ht="13.5" hidden="false" customHeight="false" outlineLevel="1" collapsed="false">
      <c r="A42" s="11"/>
      <c r="B42" s="63" t="s">
        <v>80</v>
      </c>
      <c r="C42" s="61" t="s">
        <v>21</v>
      </c>
      <c r="D42" s="61" t="s">
        <v>81</v>
      </c>
      <c r="E42" s="62" t="s">
        <v>82</v>
      </c>
      <c r="F42" s="63" t="s">
        <v>79</v>
      </c>
      <c r="G42" s="64" t="n">
        <v>30</v>
      </c>
      <c r="H42" s="65" t="n">
        <v>6036.4</v>
      </c>
      <c r="I42" s="65" t="n">
        <f aca="false">TRUNC(H42*(1+$J$9),2)</f>
        <v>7631.21</v>
      </c>
      <c r="J42" s="66" t="n">
        <f aca="false">TRUNC(I42*G42,2)</f>
        <v>228936.3</v>
      </c>
      <c r="K42" s="67"/>
      <c r="M42" s="69"/>
      <c r="N42" s="69"/>
    </row>
    <row r="43" s="68" customFormat="true" ht="13.5" hidden="false" customHeight="false" outlineLevel="1" collapsed="false">
      <c r="A43" s="11"/>
      <c r="B43" s="54" t="s">
        <v>83</v>
      </c>
      <c r="C43" s="54"/>
      <c r="D43" s="54"/>
      <c r="E43" s="55" t="s">
        <v>84</v>
      </c>
      <c r="F43" s="56"/>
      <c r="G43" s="77"/>
      <c r="H43" s="58"/>
      <c r="I43" s="58"/>
      <c r="J43" s="78" t="n">
        <f aca="false">SUM(J44:J45)</f>
        <v>337952.1</v>
      </c>
      <c r="K43" s="67"/>
      <c r="M43" s="69"/>
      <c r="N43" s="69"/>
    </row>
    <row r="44" s="68" customFormat="true" ht="23.85" hidden="false" customHeight="false" outlineLevel="1" collapsed="false">
      <c r="A44" s="11"/>
      <c r="B44" s="63" t="s">
        <v>85</v>
      </c>
      <c r="C44" s="61" t="s">
        <v>57</v>
      </c>
      <c r="D44" s="61" t="s">
        <v>86</v>
      </c>
      <c r="E44" s="62" t="s">
        <v>87</v>
      </c>
      <c r="F44" s="63" t="s">
        <v>79</v>
      </c>
      <c r="G44" s="64" t="n">
        <v>30</v>
      </c>
      <c r="H44" s="65" t="n">
        <v>2970.27</v>
      </c>
      <c r="I44" s="65" t="n">
        <f aca="false">TRUNC(H44*(1+$J$9),2)</f>
        <v>3755.01</v>
      </c>
      <c r="J44" s="66" t="n">
        <f aca="false">TRUNC(I44*G44,2)</f>
        <v>112650.3</v>
      </c>
      <c r="K44" s="67"/>
      <c r="M44" s="69"/>
      <c r="N44" s="69"/>
    </row>
    <row r="45" s="68" customFormat="true" ht="23.85" hidden="false" customHeight="false" outlineLevel="1" collapsed="false">
      <c r="A45" s="11"/>
      <c r="B45" s="63" t="s">
        <v>88</v>
      </c>
      <c r="C45" s="61" t="s">
        <v>57</v>
      </c>
      <c r="D45" s="61" t="s">
        <v>89</v>
      </c>
      <c r="E45" s="62" t="s">
        <v>90</v>
      </c>
      <c r="F45" s="63" t="s">
        <v>79</v>
      </c>
      <c r="G45" s="64" t="n">
        <v>30</v>
      </c>
      <c r="H45" s="65" t="n">
        <v>5940.57</v>
      </c>
      <c r="I45" s="65" t="n">
        <f aca="false">TRUNC(H45*(1+$J$9),2)</f>
        <v>7510.06</v>
      </c>
      <c r="J45" s="66" t="n">
        <f aca="false">TRUNC(I45*G45,2)</f>
        <v>225301.8</v>
      </c>
      <c r="K45" s="67"/>
      <c r="M45" s="69"/>
      <c r="N45" s="69"/>
    </row>
    <row r="46" s="68" customFormat="true" ht="13.5" hidden="false" customHeight="false" outlineLevel="1" collapsed="false">
      <c r="A46" s="11"/>
      <c r="B46" s="54" t="s">
        <v>91</v>
      </c>
      <c r="C46" s="54"/>
      <c r="D46" s="54"/>
      <c r="E46" s="55" t="s">
        <v>92</v>
      </c>
      <c r="F46" s="56"/>
      <c r="G46" s="77"/>
      <c r="H46" s="58"/>
      <c r="I46" s="58"/>
      <c r="J46" s="78" t="n">
        <f aca="false">SUM(J47:J48)</f>
        <v>232825.05</v>
      </c>
      <c r="K46" s="67"/>
      <c r="M46" s="69"/>
      <c r="N46" s="69"/>
    </row>
    <row r="47" s="68" customFormat="true" ht="13.5" hidden="false" customHeight="false" outlineLevel="1" collapsed="false">
      <c r="A47" s="11"/>
      <c r="B47" s="63" t="s">
        <v>93</v>
      </c>
      <c r="C47" s="61" t="s">
        <v>57</v>
      </c>
      <c r="D47" s="61" t="s">
        <v>94</v>
      </c>
      <c r="E47" s="62" t="s">
        <v>95</v>
      </c>
      <c r="F47" s="63" t="s">
        <v>79</v>
      </c>
      <c r="G47" s="64" t="n">
        <v>35</v>
      </c>
      <c r="H47" s="65" t="n">
        <v>2578.86</v>
      </c>
      <c r="I47" s="65" t="n">
        <f aca="false">TRUNC(H47*(1+$J$9),2)</f>
        <v>3260.19</v>
      </c>
      <c r="J47" s="66" t="n">
        <f aca="false">TRUNC(I47*G47,2)</f>
        <v>114106.65</v>
      </c>
      <c r="K47" s="67"/>
      <c r="M47" s="69"/>
      <c r="N47" s="69"/>
    </row>
    <row r="48" s="68" customFormat="true" ht="13.5" hidden="false" customHeight="false" outlineLevel="1" collapsed="false">
      <c r="A48" s="11"/>
      <c r="B48" s="63" t="s">
        <v>96</v>
      </c>
      <c r="C48" s="61" t="s">
        <v>57</v>
      </c>
      <c r="D48" s="61" t="s">
        <v>97</v>
      </c>
      <c r="E48" s="62" t="s">
        <v>98</v>
      </c>
      <c r="F48" s="63" t="s">
        <v>79</v>
      </c>
      <c r="G48" s="64" t="n">
        <v>15</v>
      </c>
      <c r="H48" s="65" t="n">
        <v>6260.53</v>
      </c>
      <c r="I48" s="65" t="n">
        <f aca="false">TRUNC(H48*(1+$J$9),2)</f>
        <v>7914.56</v>
      </c>
      <c r="J48" s="66" t="n">
        <f aca="false">TRUNC(I48*G48,2)</f>
        <v>118718.4</v>
      </c>
      <c r="K48" s="67"/>
      <c r="M48" s="69"/>
      <c r="N48" s="69"/>
    </row>
    <row r="49" s="68" customFormat="true" ht="13.5" hidden="false" customHeight="false" outlineLevel="1" collapsed="false">
      <c r="A49" s="11"/>
      <c r="B49" s="54" t="s">
        <v>99</v>
      </c>
      <c r="C49" s="54"/>
      <c r="D49" s="54"/>
      <c r="E49" s="55" t="s">
        <v>100</v>
      </c>
      <c r="F49" s="56"/>
      <c r="G49" s="77"/>
      <c r="H49" s="58"/>
      <c r="I49" s="58"/>
      <c r="J49" s="78" t="n">
        <f aca="false">SUM(J50:J51)</f>
        <v>156651.6</v>
      </c>
      <c r="K49" s="67"/>
      <c r="M49" s="69"/>
      <c r="N49" s="69"/>
    </row>
    <row r="50" s="68" customFormat="true" ht="13.5" hidden="false" customHeight="false" outlineLevel="1" collapsed="false">
      <c r="A50" s="11"/>
      <c r="B50" s="63" t="s">
        <v>101</v>
      </c>
      <c r="C50" s="61" t="s">
        <v>57</v>
      </c>
      <c r="D50" s="61" t="s">
        <v>102</v>
      </c>
      <c r="E50" s="62" t="s">
        <v>103</v>
      </c>
      <c r="F50" s="63" t="s">
        <v>79</v>
      </c>
      <c r="G50" s="64" t="n">
        <v>35</v>
      </c>
      <c r="H50" s="65" t="n">
        <v>1966.4</v>
      </c>
      <c r="I50" s="65" t="n">
        <f aca="false">TRUNC(H50*(1+$J$9),2)</f>
        <v>2485.92</v>
      </c>
      <c r="J50" s="66" t="n">
        <f aca="false">TRUNC(I50*G50,2)</f>
        <v>87007.2</v>
      </c>
      <c r="K50" s="67"/>
      <c r="M50" s="69"/>
      <c r="N50" s="69"/>
    </row>
    <row r="51" s="68" customFormat="true" ht="13.5" hidden="false" customHeight="false" outlineLevel="1" collapsed="false">
      <c r="A51" s="11"/>
      <c r="B51" s="63" t="s">
        <v>104</v>
      </c>
      <c r="C51" s="61" t="s">
        <v>57</v>
      </c>
      <c r="D51" s="61" t="s">
        <v>105</v>
      </c>
      <c r="E51" s="62" t="s">
        <v>106</v>
      </c>
      <c r="F51" s="63" t="s">
        <v>79</v>
      </c>
      <c r="G51" s="64" t="n">
        <v>15</v>
      </c>
      <c r="H51" s="65" t="n">
        <v>3672.65</v>
      </c>
      <c r="I51" s="65" t="n">
        <f aca="false">TRUNC(H51*(1+$J$9),2)</f>
        <v>4642.96</v>
      </c>
      <c r="J51" s="66" t="n">
        <f aca="false">TRUNC(I51*G51,2)</f>
        <v>69644.4</v>
      </c>
      <c r="K51" s="67"/>
      <c r="M51" s="69"/>
      <c r="N51" s="69"/>
    </row>
    <row r="52" s="68" customFormat="true" ht="13.5" hidden="false" customHeight="false" outlineLevel="1" collapsed="false">
      <c r="A52" s="11"/>
      <c r="B52" s="54" t="s">
        <v>107</v>
      </c>
      <c r="C52" s="54"/>
      <c r="D52" s="54"/>
      <c r="E52" s="55" t="s">
        <v>108</v>
      </c>
      <c r="F52" s="56"/>
      <c r="G52" s="77"/>
      <c r="H52" s="58"/>
      <c r="I52" s="58"/>
      <c r="J52" s="78" t="n">
        <f aca="false">SUM(J53:J56)</f>
        <v>488318.2</v>
      </c>
      <c r="K52" s="67"/>
      <c r="M52" s="69"/>
      <c r="N52" s="69"/>
    </row>
    <row r="53" s="68" customFormat="true" ht="13.5" hidden="false" customHeight="false" outlineLevel="1" collapsed="false">
      <c r="A53" s="11"/>
      <c r="B53" s="63" t="s">
        <v>109</v>
      </c>
      <c r="C53" s="61" t="s">
        <v>21</v>
      </c>
      <c r="D53" s="61" t="s">
        <v>110</v>
      </c>
      <c r="E53" s="62" t="s">
        <v>111</v>
      </c>
      <c r="F53" s="63" t="s">
        <v>79</v>
      </c>
      <c r="G53" s="64" t="n">
        <v>20</v>
      </c>
      <c r="H53" s="65" t="n">
        <v>5283.26</v>
      </c>
      <c r="I53" s="65" t="n">
        <f aca="false">TRUNC(H53*(1+$J$9),2)</f>
        <v>6679.09</v>
      </c>
      <c r="J53" s="66" t="n">
        <f aca="false">TRUNC(I53*G53,2)</f>
        <v>133581.8</v>
      </c>
      <c r="K53" s="67"/>
      <c r="M53" s="69"/>
      <c r="N53" s="69"/>
    </row>
    <row r="54" s="68" customFormat="true" ht="13.5" hidden="false" customHeight="false" outlineLevel="1" collapsed="false">
      <c r="A54" s="11"/>
      <c r="B54" s="63" t="s">
        <v>112</v>
      </c>
      <c r="C54" s="61" t="s">
        <v>21</v>
      </c>
      <c r="D54" s="61" t="s">
        <v>113</v>
      </c>
      <c r="E54" s="62" t="s">
        <v>114</v>
      </c>
      <c r="F54" s="63" t="s">
        <v>79</v>
      </c>
      <c r="G54" s="64" t="n">
        <v>30</v>
      </c>
      <c r="H54" s="65" t="n">
        <v>6991.21</v>
      </c>
      <c r="I54" s="65" t="n">
        <f aca="false">TRUNC(H54*(1+$J$9),2)</f>
        <v>8838.28</v>
      </c>
      <c r="J54" s="66" t="n">
        <f aca="false">TRUNC(I54*G54,2)</f>
        <v>265148.4</v>
      </c>
      <c r="K54" s="67"/>
      <c r="M54" s="69"/>
      <c r="N54" s="69"/>
    </row>
    <row r="55" s="68" customFormat="true" ht="23.85" hidden="false" customHeight="false" outlineLevel="1" collapsed="false">
      <c r="A55" s="11"/>
      <c r="B55" s="63" t="s">
        <v>115</v>
      </c>
      <c r="C55" s="61" t="s">
        <v>21</v>
      </c>
      <c r="D55" s="61" t="s">
        <v>116</v>
      </c>
      <c r="E55" s="62" t="s">
        <v>117</v>
      </c>
      <c r="F55" s="63" t="s">
        <v>79</v>
      </c>
      <c r="G55" s="64" t="n">
        <v>50</v>
      </c>
      <c r="H55" s="65" t="n">
        <v>650.19</v>
      </c>
      <c r="I55" s="65" t="n">
        <f aca="false">TRUNC(H55*(1+$J$9),2)</f>
        <v>821.97</v>
      </c>
      <c r="J55" s="66" t="n">
        <f aca="false">TRUNC(I55*G55,2)</f>
        <v>41098.5</v>
      </c>
      <c r="K55" s="67"/>
      <c r="M55" s="69"/>
      <c r="N55" s="69"/>
    </row>
    <row r="56" s="68" customFormat="true" ht="23.85" hidden="false" customHeight="false" outlineLevel="1" collapsed="false">
      <c r="A56" s="11"/>
      <c r="B56" s="63" t="s">
        <v>118</v>
      </c>
      <c r="C56" s="61" t="s">
        <v>21</v>
      </c>
      <c r="D56" s="61" t="s">
        <v>119</v>
      </c>
      <c r="E56" s="62" t="s">
        <v>120</v>
      </c>
      <c r="F56" s="63" t="s">
        <v>79</v>
      </c>
      <c r="G56" s="64" t="n">
        <v>50</v>
      </c>
      <c r="H56" s="65" t="n">
        <v>767.12</v>
      </c>
      <c r="I56" s="65" t="n">
        <f aca="false">TRUNC(H56*(1+$J$9),2)</f>
        <v>969.79</v>
      </c>
      <c r="J56" s="66" t="n">
        <f aca="false">TRUNC(I56*G56,2)</f>
        <v>48489.5</v>
      </c>
      <c r="K56" s="67"/>
      <c r="M56" s="69"/>
      <c r="N56" s="69"/>
    </row>
    <row r="57" s="68" customFormat="true" ht="13.5" hidden="false" customHeight="false" outlineLevel="1" collapsed="false">
      <c r="A57" s="11"/>
      <c r="B57" s="54" t="s">
        <v>121</v>
      </c>
      <c r="C57" s="54"/>
      <c r="D57" s="54"/>
      <c r="E57" s="55" t="s">
        <v>122</v>
      </c>
      <c r="F57" s="56"/>
      <c r="G57" s="77"/>
      <c r="H57" s="58"/>
      <c r="I57" s="58"/>
      <c r="J57" s="78" t="n">
        <f aca="false">SUM(J58:J59)</f>
        <v>234439.3</v>
      </c>
      <c r="K57" s="67"/>
      <c r="M57" s="69"/>
      <c r="N57" s="69"/>
    </row>
    <row r="58" s="68" customFormat="true" ht="13.95" hidden="false" customHeight="false" outlineLevel="1" collapsed="false">
      <c r="A58" s="11"/>
      <c r="B58" s="63" t="s">
        <v>123</v>
      </c>
      <c r="C58" s="61" t="s">
        <v>57</v>
      </c>
      <c r="D58" s="61" t="s">
        <v>124</v>
      </c>
      <c r="E58" s="62" t="s">
        <v>125</v>
      </c>
      <c r="F58" s="63" t="s">
        <v>79</v>
      </c>
      <c r="G58" s="64" t="n">
        <v>5</v>
      </c>
      <c r="H58" s="65" t="n">
        <v>18975.93</v>
      </c>
      <c r="I58" s="65" t="n">
        <f aca="false">TRUNC(H58*(1+$J$9),2)</f>
        <v>23989.37</v>
      </c>
      <c r="J58" s="66" t="n">
        <f aca="false">TRUNC(I58*G58,2)</f>
        <v>119946.85</v>
      </c>
      <c r="K58" s="67"/>
      <c r="M58" s="69"/>
      <c r="N58" s="69"/>
    </row>
    <row r="59" s="68" customFormat="true" ht="13.95" hidden="false" customHeight="false" outlineLevel="1" collapsed="false">
      <c r="A59" s="11"/>
      <c r="B59" s="63" t="s">
        <v>126</v>
      </c>
      <c r="C59" s="61" t="s">
        <v>57</v>
      </c>
      <c r="D59" s="61" t="s">
        <v>127</v>
      </c>
      <c r="E59" s="62" t="s">
        <v>128</v>
      </c>
      <c r="F59" s="63" t="s">
        <v>79</v>
      </c>
      <c r="G59" s="64" t="n">
        <v>15</v>
      </c>
      <c r="H59" s="65" t="n">
        <v>6037.68</v>
      </c>
      <c r="I59" s="65" t="n">
        <f aca="false">TRUNC(H59*(1+$J$9),2)</f>
        <v>7632.83</v>
      </c>
      <c r="J59" s="66" t="n">
        <f aca="false">TRUNC(I59*G59,2)</f>
        <v>114492.45</v>
      </c>
      <c r="K59" s="67"/>
      <c r="M59" s="69"/>
      <c r="N59" s="69"/>
    </row>
    <row r="60" s="68" customFormat="true" ht="13.5" hidden="false" customHeight="false" outlineLevel="1" collapsed="false">
      <c r="A60" s="11"/>
      <c r="B60" s="54" t="s">
        <v>129</v>
      </c>
      <c r="C60" s="54"/>
      <c r="D60" s="54"/>
      <c r="E60" s="55" t="s">
        <v>130</v>
      </c>
      <c r="F60" s="56"/>
      <c r="G60" s="77"/>
      <c r="H60" s="58"/>
      <c r="I60" s="58"/>
      <c r="J60" s="78" t="n">
        <f aca="false">SUM(J61)</f>
        <v>270797.4</v>
      </c>
      <c r="K60" s="67"/>
      <c r="M60" s="69"/>
      <c r="N60" s="69"/>
    </row>
    <row r="61" s="68" customFormat="true" ht="23.85" hidden="false" customHeight="false" outlineLevel="1" collapsed="false">
      <c r="A61" s="11"/>
      <c r="B61" s="63" t="s">
        <v>131</v>
      </c>
      <c r="C61" s="61" t="s">
        <v>57</v>
      </c>
      <c r="D61" s="61" t="s">
        <v>132</v>
      </c>
      <c r="E61" s="62" t="s">
        <v>133</v>
      </c>
      <c r="F61" s="63" t="s">
        <v>79</v>
      </c>
      <c r="G61" s="64" t="n">
        <v>20</v>
      </c>
      <c r="H61" s="65" t="n">
        <v>10710.23</v>
      </c>
      <c r="I61" s="65" t="n">
        <f aca="false">TRUNC(H61*(1+$J$9),2)</f>
        <v>13539.87</v>
      </c>
      <c r="J61" s="66" t="n">
        <f aca="false">TRUNC(I61*G61,2)</f>
        <v>270797.4</v>
      </c>
      <c r="K61" s="67"/>
      <c r="M61" s="69"/>
      <c r="N61" s="69"/>
    </row>
    <row r="62" customFormat="false" ht="19.5" hidden="false" customHeight="true" outlineLevel="1" collapsed="false">
      <c r="B62" s="70"/>
      <c r="C62" s="71"/>
      <c r="D62" s="71"/>
      <c r="E62" s="71"/>
      <c r="F62" s="71"/>
      <c r="G62" s="72"/>
      <c r="H62" s="73" t="s">
        <v>35</v>
      </c>
      <c r="I62" s="73"/>
      <c r="J62" s="74" t="n">
        <f aca="false">J60+J57+J52+J49+J46+J43+J40</f>
        <v>2090823.65</v>
      </c>
      <c r="K62" s="75"/>
    </row>
    <row r="63" customFormat="false" ht="19.5" hidden="false" customHeight="true" outlineLevel="0" collapsed="false">
      <c r="B63" s="1"/>
      <c r="C63" s="1"/>
      <c r="D63" s="1"/>
      <c r="J63" s="76"/>
    </row>
    <row r="64" customFormat="false" ht="19.5" hidden="false" customHeight="true" outlineLevel="0" collapsed="false">
      <c r="B64" s="54" t="n">
        <v>5</v>
      </c>
      <c r="C64" s="54"/>
      <c r="D64" s="54"/>
      <c r="E64" s="55" t="s">
        <v>134</v>
      </c>
      <c r="F64" s="56"/>
      <c r="G64" s="77"/>
      <c r="H64" s="58"/>
      <c r="I64" s="58"/>
      <c r="J64" s="59" t="n">
        <f aca="false">J67</f>
        <v>147910.24</v>
      </c>
      <c r="K64" s="60"/>
    </row>
    <row r="65" s="68" customFormat="true" ht="23.85" hidden="false" customHeight="false" outlineLevel="1" collapsed="false">
      <c r="A65" s="11"/>
      <c r="B65" s="61" t="s">
        <v>135</v>
      </c>
      <c r="C65" s="61" t="s">
        <v>21</v>
      </c>
      <c r="D65" s="61" t="s">
        <v>136</v>
      </c>
      <c r="E65" s="62" t="s">
        <v>137</v>
      </c>
      <c r="F65" s="63" t="s">
        <v>24</v>
      </c>
      <c r="G65" s="64" t="n">
        <v>4448</v>
      </c>
      <c r="H65" s="65" t="n">
        <v>21.86</v>
      </c>
      <c r="I65" s="65" t="n">
        <f aca="false">TRUNC(H65*(1+$J$9),2)</f>
        <v>27.63</v>
      </c>
      <c r="J65" s="66" t="n">
        <f aca="false">TRUNC(I65*G65,2)</f>
        <v>122898.24</v>
      </c>
      <c r="K65" s="67"/>
      <c r="M65" s="69"/>
      <c r="N65" s="69"/>
    </row>
    <row r="66" s="68" customFormat="true" ht="23.85" hidden="false" customHeight="false" outlineLevel="1" collapsed="false">
      <c r="A66" s="11"/>
      <c r="B66" s="61" t="s">
        <v>138</v>
      </c>
      <c r="C66" s="61" t="s">
        <v>21</v>
      </c>
      <c r="D66" s="61" t="s">
        <v>139</v>
      </c>
      <c r="E66" s="62" t="s">
        <v>140</v>
      </c>
      <c r="F66" s="63" t="s">
        <v>24</v>
      </c>
      <c r="G66" s="64" t="n">
        <v>1352</v>
      </c>
      <c r="H66" s="65" t="n">
        <v>14.64</v>
      </c>
      <c r="I66" s="65" t="n">
        <f aca="false">TRUNC(H66*(1+$J$9),2)</f>
        <v>18.5</v>
      </c>
      <c r="J66" s="66" t="n">
        <f aca="false">TRUNC(I66*G66,2)</f>
        <v>25012</v>
      </c>
      <c r="K66" s="67"/>
      <c r="M66" s="69"/>
      <c r="N66" s="69"/>
    </row>
    <row r="67" customFormat="false" ht="19.5" hidden="false" customHeight="true" outlineLevel="1" collapsed="false">
      <c r="B67" s="70"/>
      <c r="C67" s="71"/>
      <c r="D67" s="71"/>
      <c r="E67" s="71"/>
      <c r="F67" s="71"/>
      <c r="G67" s="72"/>
      <c r="H67" s="73" t="s">
        <v>35</v>
      </c>
      <c r="I67" s="73"/>
      <c r="J67" s="74" t="n">
        <f aca="false">SUM(J65:J66)</f>
        <v>147910.24</v>
      </c>
      <c r="K67" s="75"/>
    </row>
    <row r="68" customFormat="false" ht="19.5" hidden="false" customHeight="true" outlineLevel="0" collapsed="false">
      <c r="B68" s="1"/>
      <c r="C68" s="1"/>
      <c r="D68" s="1"/>
      <c r="J68" s="76"/>
    </row>
    <row r="69" customFormat="false" ht="19.5" hidden="false" customHeight="true" outlineLevel="0" collapsed="false">
      <c r="B69" s="54" t="n">
        <v>6</v>
      </c>
      <c r="C69" s="54"/>
      <c r="D69" s="54"/>
      <c r="E69" s="79" t="s">
        <v>141</v>
      </c>
      <c r="F69" s="56"/>
      <c r="G69" s="77"/>
      <c r="H69" s="58"/>
      <c r="I69" s="58"/>
      <c r="J69" s="59" t="n">
        <f aca="false">J75</f>
        <v>322185.2</v>
      </c>
      <c r="K69" s="60"/>
    </row>
    <row r="70" s="68" customFormat="true" ht="13.5" hidden="false" customHeight="false" outlineLevel="1" collapsed="false">
      <c r="A70" s="11"/>
      <c r="B70" s="61" t="s">
        <v>142</v>
      </c>
      <c r="C70" s="61" t="s">
        <v>21</v>
      </c>
      <c r="D70" s="61" t="s">
        <v>143</v>
      </c>
      <c r="E70" s="62" t="s">
        <v>144</v>
      </c>
      <c r="F70" s="63" t="s">
        <v>24</v>
      </c>
      <c r="G70" s="64" t="n">
        <v>396</v>
      </c>
      <c r="H70" s="65" t="n">
        <v>21.59</v>
      </c>
      <c r="I70" s="65" t="n">
        <f aca="false">TRUNC(H70*(1+$J$9),2)</f>
        <v>27.29</v>
      </c>
      <c r="J70" s="66" t="n">
        <f aca="false">TRUNC(I70*G70,2)</f>
        <v>10806.84</v>
      </c>
      <c r="K70" s="67"/>
      <c r="M70" s="69"/>
      <c r="N70" s="69"/>
    </row>
    <row r="71" s="68" customFormat="true" ht="13.5" hidden="false" customHeight="false" outlineLevel="1" collapsed="false">
      <c r="A71" s="11"/>
      <c r="B71" s="61" t="s">
        <v>145</v>
      </c>
      <c r="C71" s="61" t="s">
        <v>21</v>
      </c>
      <c r="D71" s="61" t="s">
        <v>146</v>
      </c>
      <c r="E71" s="62" t="s">
        <v>147</v>
      </c>
      <c r="F71" s="63" t="s">
        <v>24</v>
      </c>
      <c r="G71" s="64" t="n">
        <v>297</v>
      </c>
      <c r="H71" s="65" t="n">
        <v>271.34</v>
      </c>
      <c r="I71" s="65" t="n">
        <f aca="false">TRUNC(H71*(1+$J$9),2)</f>
        <v>343.02</v>
      </c>
      <c r="J71" s="66" t="n">
        <f aca="false">TRUNC(I71*G71,2)</f>
        <v>101876.94</v>
      </c>
      <c r="K71" s="67"/>
      <c r="M71" s="69"/>
      <c r="N71" s="69"/>
    </row>
    <row r="72" s="68" customFormat="true" ht="13.5" hidden="false" customHeight="false" outlineLevel="1" collapsed="false">
      <c r="A72" s="11"/>
      <c r="B72" s="61" t="s">
        <v>148</v>
      </c>
      <c r="C72" s="61" t="s">
        <v>21</v>
      </c>
      <c r="D72" s="61" t="s">
        <v>149</v>
      </c>
      <c r="E72" s="62" t="s">
        <v>150</v>
      </c>
      <c r="F72" s="63" t="s">
        <v>28</v>
      </c>
      <c r="G72" s="64" t="n">
        <v>1980</v>
      </c>
      <c r="H72" s="65" t="n">
        <v>6.67</v>
      </c>
      <c r="I72" s="65" t="n">
        <f aca="false">TRUNC(H72*(1+$J$9),2)</f>
        <v>8.43</v>
      </c>
      <c r="J72" s="66" t="n">
        <f aca="false">TRUNC(I72*G72,2)</f>
        <v>16691.4</v>
      </c>
      <c r="K72" s="67"/>
      <c r="M72" s="69"/>
      <c r="N72" s="69"/>
    </row>
    <row r="73" s="68" customFormat="true" ht="13.5" hidden="false" customHeight="false" outlineLevel="1" collapsed="false">
      <c r="A73" s="11"/>
      <c r="B73" s="61" t="s">
        <v>151</v>
      </c>
      <c r="C73" s="61" t="s">
        <v>21</v>
      </c>
      <c r="D73" s="61" t="s">
        <v>152</v>
      </c>
      <c r="E73" s="62" t="s">
        <v>153</v>
      </c>
      <c r="F73" s="63" t="s">
        <v>28</v>
      </c>
      <c r="G73" s="64" t="n">
        <v>1980</v>
      </c>
      <c r="H73" s="65" t="n">
        <v>13.7</v>
      </c>
      <c r="I73" s="65" t="n">
        <f aca="false">TRUNC(H73*(1+$J$9),2)</f>
        <v>17.31</v>
      </c>
      <c r="J73" s="66" t="n">
        <f aca="false">TRUNC(I73*G73,2)</f>
        <v>34273.8</v>
      </c>
      <c r="K73" s="67"/>
      <c r="M73" s="69"/>
      <c r="N73" s="69"/>
    </row>
    <row r="74" s="68" customFormat="true" ht="23.85" hidden="false" customHeight="false" outlineLevel="1" collapsed="false">
      <c r="A74" s="11"/>
      <c r="B74" s="61" t="s">
        <v>154</v>
      </c>
      <c r="C74" s="61" t="s">
        <v>21</v>
      </c>
      <c r="D74" s="61" t="s">
        <v>155</v>
      </c>
      <c r="E74" s="62" t="s">
        <v>156</v>
      </c>
      <c r="F74" s="63" t="s">
        <v>24</v>
      </c>
      <c r="G74" s="64" t="n">
        <v>79.2</v>
      </c>
      <c r="H74" s="65" t="n">
        <v>1583.39</v>
      </c>
      <c r="I74" s="65" t="n">
        <f aca="false">TRUNC(H74*(1+$J$9),2)</f>
        <v>2001.72</v>
      </c>
      <c r="J74" s="66" t="n">
        <f aca="false">TRUNC(I74*G74,2)</f>
        <v>158536.22</v>
      </c>
      <c r="K74" s="67"/>
      <c r="M74" s="69"/>
      <c r="N74" s="69"/>
    </row>
    <row r="75" customFormat="false" ht="19.5" hidden="false" customHeight="true" outlineLevel="1" collapsed="false">
      <c r="B75" s="70"/>
      <c r="C75" s="71"/>
      <c r="D75" s="71"/>
      <c r="E75" s="71"/>
      <c r="F75" s="71"/>
      <c r="G75" s="72"/>
      <c r="H75" s="73" t="s">
        <v>35</v>
      </c>
      <c r="I75" s="73"/>
      <c r="J75" s="74" t="n">
        <f aca="false">SUM(J70:J74)</f>
        <v>322185.2</v>
      </c>
      <c r="K75" s="75"/>
    </row>
    <row r="76" customFormat="false" ht="19.5" hidden="false" customHeight="true" outlineLevel="0" collapsed="false">
      <c r="B76" s="1"/>
      <c r="C76" s="1"/>
      <c r="D76" s="1"/>
      <c r="J76" s="76"/>
    </row>
    <row r="77" s="80" customFormat="true" ht="21.9" hidden="false" customHeight="true" outlineLevel="0" collapsed="false">
      <c r="A77" s="1"/>
      <c r="B77" s="1"/>
      <c r="C77" s="1"/>
      <c r="D77" s="3"/>
      <c r="E77" s="1"/>
      <c r="F77" s="4"/>
      <c r="G77" s="76"/>
      <c r="H77" s="5"/>
      <c r="I77" s="5"/>
      <c r="J77" s="1"/>
      <c r="K77" s="67"/>
      <c r="L77" s="68"/>
      <c r="M77" s="69"/>
      <c r="N77" s="69"/>
      <c r="O77" s="68"/>
      <c r="P77" s="68"/>
      <c r="Q77" s="68"/>
    </row>
    <row r="78" customFormat="false" ht="42.75" hidden="false" customHeight="true" outlineLevel="0" collapsed="false">
      <c r="B78" s="81" t="s">
        <v>157</v>
      </c>
      <c r="C78" s="81"/>
      <c r="D78" s="81"/>
      <c r="E78" s="81"/>
      <c r="F78" s="81"/>
      <c r="G78" s="81"/>
      <c r="J78" s="8"/>
    </row>
    <row r="79" customFormat="false" ht="19.5" hidden="false" customHeight="true" outlineLevel="0" collapsed="false">
      <c r="J79" s="8"/>
    </row>
    <row r="80" customFormat="false" ht="13.5" hidden="false" customHeight="false" outlineLevel="0" collapsed="false">
      <c r="E80" s="80"/>
      <c r="F80" s="80"/>
      <c r="G80" s="80"/>
      <c r="H80" s="80"/>
      <c r="I80" s="80"/>
    </row>
    <row r="81" customFormat="false" ht="13.5" hidden="false" customHeight="false" outlineLevel="0" collapsed="false">
      <c r="E81" s="80"/>
      <c r="F81" s="80"/>
      <c r="G81" s="80"/>
      <c r="H81" s="80"/>
      <c r="I81" s="80"/>
    </row>
    <row r="82" customFormat="false" ht="13.5" hidden="false" customHeight="false" outlineLevel="0" collapsed="false">
      <c r="E82" s="80"/>
      <c r="F82" s="80"/>
      <c r="G82" s="80"/>
      <c r="H82" s="80"/>
      <c r="I82" s="80"/>
    </row>
    <row r="84" customFormat="false" ht="13.5" hidden="false" customHeight="false" outlineLevel="0" collapsed="false">
      <c r="E84" s="82" t="s">
        <v>158</v>
      </c>
      <c r="H84" s="5" t="s">
        <v>159</v>
      </c>
    </row>
    <row r="85" customFormat="false" ht="13.5" hidden="false" customHeight="false" outlineLevel="0" collapsed="false">
      <c r="H85" s="5" t="s">
        <v>160</v>
      </c>
    </row>
    <row r="86" customFormat="false" ht="13.5" hidden="false" customHeight="false" outlineLevel="0" collapsed="false">
      <c r="H86" s="5" t="s">
        <v>161</v>
      </c>
    </row>
  </sheetData>
  <autoFilter ref="B13:J76"/>
  <mergeCells count="6">
    <mergeCell ref="B1:J3"/>
    <mergeCell ref="B4:J4"/>
    <mergeCell ref="B5:J5"/>
    <mergeCell ref="F9:H9"/>
    <mergeCell ref="F10:H10"/>
    <mergeCell ref="B78:G78"/>
  </mergeCells>
  <conditionalFormatting sqref="K13">
    <cfRule type="cellIs" priority="2" operator="equal" aboveAverage="0" equalAverage="0" bottom="0" percent="0" rank="0" text="" dxfId="6">
      <formula>0</formula>
    </cfRule>
  </conditionalFormatting>
  <conditionalFormatting sqref="G13:I13">
    <cfRule type="cellIs" priority="3" operator="equal" aboveAverage="0" equalAverage="0" bottom="0" percent="0" rank="0" text="" dxfId="7">
      <formula>0</formula>
    </cfRule>
  </conditionalFormatting>
  <printOptions headings="false" gridLines="false" gridLinesSet="true" horizontalCentered="true" verticalCentered="false"/>
  <pageMargins left="0.236111111111111" right="0.236111111111111" top="1.07291666666667" bottom="0.984722222222222" header="0.511811023622047" footer="0.315277777777778"/>
  <pageSetup paperSize="9" scale="7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76"/>
  <sheetViews>
    <sheetView showFormulas="false" showGridLines="true" showRowColHeaders="true" showZeros="true" rightToLeft="false" tabSelected="false" showOutlineSymbols="true" defaultGridColor="true" view="pageBreakPreview" topLeftCell="A160" colorId="64" zoomScale="80" zoomScaleNormal="100" zoomScalePageLayoutView="80" workbookViewId="0">
      <selection pane="topLeft" activeCell="E178" activeCellId="0" sqref="E178"/>
    </sheetView>
  </sheetViews>
  <sheetFormatPr defaultColWidth="10.4921875" defaultRowHeight="13.8" zeroHeight="false" outlineLevelRow="0" outlineLevelCol="0"/>
  <cols>
    <col collapsed="false" customWidth="true" hidden="false" outlineLevel="0" max="1" min="1" style="80" width="10.93"/>
    <col collapsed="false" customWidth="true" hidden="false" outlineLevel="0" max="2" min="2" style="80" width="15.3"/>
    <col collapsed="false" customWidth="true" hidden="false" outlineLevel="0" max="3" min="3" style="80" width="31.3"/>
    <col collapsed="false" customWidth="true" hidden="false" outlineLevel="0" max="4" min="4" style="80" width="4.71"/>
    <col collapsed="false" customWidth="true" hidden="false" outlineLevel="0" max="5" min="5" style="80" width="8.16"/>
    <col collapsed="false" customWidth="false" hidden="false" outlineLevel="0" max="6" min="6" style="83" width="10.49"/>
    <col collapsed="false" customWidth="true" hidden="false" outlineLevel="0" max="7" min="7" style="84" width="11.39"/>
  </cols>
  <sheetData>
    <row r="1" customFormat="false" ht="24.25" hidden="false" customHeight="true" outlineLevel="0" collapsed="false">
      <c r="A1" s="85" t="s">
        <v>162</v>
      </c>
      <c r="B1" s="85"/>
      <c r="C1" s="85"/>
      <c r="D1" s="85"/>
      <c r="E1" s="85"/>
      <c r="F1" s="85"/>
      <c r="G1" s="85"/>
    </row>
    <row r="2" customFormat="false" ht="12.8" hidden="false" customHeight="true" outlineLevel="0" collapsed="false">
      <c r="F2" s="80"/>
      <c r="G2" s="80"/>
    </row>
    <row r="3" customFormat="false" ht="25.55" hidden="false" customHeight="true" outlineLevel="0" collapsed="false">
      <c r="A3" s="86" t="s">
        <v>58</v>
      </c>
      <c r="B3" s="86"/>
      <c r="C3" s="87" t="s">
        <v>163</v>
      </c>
      <c r="D3" s="87"/>
      <c r="E3" s="87"/>
      <c r="F3" s="87"/>
      <c r="G3" s="88" t="s">
        <v>60</v>
      </c>
    </row>
    <row r="4" customFormat="false" ht="13.8" hidden="false" customHeight="false" outlineLevel="0" collapsed="false">
      <c r="A4" s="89" t="s">
        <v>164</v>
      </c>
      <c r="B4" s="90"/>
      <c r="C4" s="91" t="s">
        <v>165</v>
      </c>
      <c r="D4" s="92" t="s">
        <v>166</v>
      </c>
      <c r="E4" s="93" t="s">
        <v>167</v>
      </c>
      <c r="F4" s="93" t="s">
        <v>168</v>
      </c>
      <c r="G4" s="94" t="s">
        <v>169</v>
      </c>
    </row>
    <row r="5" customFormat="false" ht="13.8" hidden="false" customHeight="false" outlineLevel="0" collapsed="false">
      <c r="A5" s="95" t="s">
        <v>170</v>
      </c>
      <c r="B5" s="96" t="s">
        <v>171</v>
      </c>
      <c r="C5" s="97" t="s">
        <v>172</v>
      </c>
      <c r="D5" s="98" t="s">
        <v>173</v>
      </c>
      <c r="E5" s="99" t="n">
        <v>0.4</v>
      </c>
      <c r="F5" s="100" t="n">
        <v>12.11</v>
      </c>
      <c r="G5" s="101" t="n">
        <f aca="false">F5*E5</f>
        <v>4.844</v>
      </c>
    </row>
    <row r="6" customFormat="false" ht="13.8" hidden="false" customHeight="false" outlineLevel="0" collapsed="false">
      <c r="A6" s="95" t="s">
        <v>170</v>
      </c>
      <c r="B6" s="96" t="s">
        <v>174</v>
      </c>
      <c r="C6" s="97" t="s">
        <v>175</v>
      </c>
      <c r="D6" s="98" t="s">
        <v>173</v>
      </c>
      <c r="E6" s="99" t="n">
        <v>1.4</v>
      </c>
      <c r="F6" s="100" t="n">
        <v>9.95</v>
      </c>
      <c r="G6" s="101" t="n">
        <f aca="false">F6*E6</f>
        <v>13.93</v>
      </c>
    </row>
    <row r="7" customFormat="false" ht="13.8" hidden="false" customHeight="false" outlineLevel="0" collapsed="false">
      <c r="A7" s="102"/>
      <c r="B7" s="103"/>
      <c r="C7" s="104" t="s">
        <v>176</v>
      </c>
      <c r="D7" s="105"/>
      <c r="E7" s="106"/>
      <c r="F7" s="107"/>
      <c r="G7" s="108" t="n">
        <f aca="false">G6+G5</f>
        <v>18.774</v>
      </c>
    </row>
    <row r="8" customFormat="false" ht="13.8" hidden="false" customHeight="false" outlineLevel="0" collapsed="false">
      <c r="A8" s="102"/>
      <c r="B8" s="103"/>
      <c r="C8" s="104" t="s">
        <v>177</v>
      </c>
      <c r="D8" s="105"/>
      <c r="E8" s="106" t="n">
        <v>128.23</v>
      </c>
      <c r="F8" s="107"/>
      <c r="G8" s="108" t="n">
        <f aca="false">+ROUND(G7*E8/100,2)</f>
        <v>24.07</v>
      </c>
    </row>
    <row r="9" customFormat="false" ht="23.85" hidden="false" customHeight="false" outlineLevel="0" collapsed="false">
      <c r="A9" s="102"/>
      <c r="B9" s="103"/>
      <c r="C9" s="104" t="s">
        <v>178</v>
      </c>
      <c r="D9" s="105"/>
      <c r="E9" s="106"/>
      <c r="F9" s="107"/>
      <c r="G9" s="108" t="n">
        <f aca="false">G7+G8</f>
        <v>42.844</v>
      </c>
    </row>
    <row r="10" customFormat="false" ht="13.8" hidden="false" customHeight="false" outlineLevel="0" collapsed="false">
      <c r="A10" s="95" t="s">
        <v>170</v>
      </c>
      <c r="B10" s="96" t="s">
        <v>179</v>
      </c>
      <c r="C10" s="97" t="s">
        <v>180</v>
      </c>
      <c r="D10" s="98" t="s">
        <v>181</v>
      </c>
      <c r="E10" s="99" t="n">
        <v>1.665</v>
      </c>
      <c r="F10" s="100" t="n">
        <v>0.61</v>
      </c>
      <c r="G10" s="101" t="n">
        <f aca="false">F10*E10</f>
        <v>1.01565</v>
      </c>
    </row>
    <row r="11" customFormat="false" ht="23.85" hidden="false" customHeight="false" outlineLevel="0" collapsed="false">
      <c r="A11" s="95" t="s">
        <v>170</v>
      </c>
      <c r="B11" s="96" t="s">
        <v>182</v>
      </c>
      <c r="C11" s="97" t="s">
        <v>183</v>
      </c>
      <c r="D11" s="98" t="s">
        <v>24</v>
      </c>
      <c r="E11" s="99" t="n">
        <v>0.0039</v>
      </c>
      <c r="F11" s="100" t="n">
        <v>169.06</v>
      </c>
      <c r="G11" s="101" t="n">
        <f aca="false">F11*E11</f>
        <v>0.659334</v>
      </c>
    </row>
    <row r="12" customFormat="false" ht="13.8" hidden="false" customHeight="false" outlineLevel="0" collapsed="false">
      <c r="A12" s="102"/>
      <c r="B12" s="109"/>
      <c r="C12" s="104" t="s">
        <v>184</v>
      </c>
      <c r="D12" s="105"/>
      <c r="E12" s="110"/>
      <c r="F12" s="107"/>
      <c r="G12" s="108" t="n">
        <f aca="false">G11+G10</f>
        <v>1.674984</v>
      </c>
    </row>
    <row r="13" customFormat="false" ht="13.8" hidden="false" customHeight="false" outlineLevel="0" collapsed="false">
      <c r="A13" s="111"/>
      <c r="B13" s="112"/>
      <c r="C13" s="113" t="s">
        <v>185</v>
      </c>
      <c r="D13" s="114"/>
      <c r="E13" s="115"/>
      <c r="F13" s="116"/>
      <c r="G13" s="117" t="n">
        <f aca="false">G12+G9</f>
        <v>44.518984</v>
      </c>
    </row>
    <row r="15" customFormat="false" ht="26.1" hidden="false" customHeight="true" outlineLevel="0" collapsed="false">
      <c r="A15" s="86" t="s">
        <v>62</v>
      </c>
      <c r="B15" s="86"/>
      <c r="C15" s="87" t="s">
        <v>186</v>
      </c>
      <c r="D15" s="87"/>
      <c r="E15" s="87"/>
      <c r="F15" s="87"/>
      <c r="G15" s="118" t="s">
        <v>60</v>
      </c>
    </row>
    <row r="16" customFormat="false" ht="13.8" hidden="false" customHeight="false" outlineLevel="0" collapsed="false">
      <c r="A16" s="89" t="s">
        <v>164</v>
      </c>
      <c r="B16" s="90"/>
      <c r="C16" s="91" t="s">
        <v>165</v>
      </c>
      <c r="D16" s="92" t="s">
        <v>166</v>
      </c>
      <c r="E16" s="93" t="s">
        <v>167</v>
      </c>
      <c r="F16" s="93" t="s">
        <v>168</v>
      </c>
      <c r="G16" s="119" t="s">
        <v>169</v>
      </c>
    </row>
    <row r="17" customFormat="false" ht="13.8" hidden="false" customHeight="false" outlineLevel="0" collapsed="false">
      <c r="A17" s="95" t="s">
        <v>170</v>
      </c>
      <c r="B17" s="96" t="s">
        <v>171</v>
      </c>
      <c r="C17" s="97" t="s">
        <v>172</v>
      </c>
      <c r="D17" s="98" t="s">
        <v>173</v>
      </c>
      <c r="E17" s="99" t="n">
        <v>0.7</v>
      </c>
      <c r="F17" s="120" t="n">
        <v>12.11</v>
      </c>
      <c r="G17" s="121" t="n">
        <f aca="false">F17*E17</f>
        <v>8.477</v>
      </c>
    </row>
    <row r="18" customFormat="false" ht="13.8" hidden="false" customHeight="false" outlineLevel="0" collapsed="false">
      <c r="A18" s="95" t="s">
        <v>170</v>
      </c>
      <c r="B18" s="96" t="s">
        <v>174</v>
      </c>
      <c r="C18" s="97" t="s">
        <v>175</v>
      </c>
      <c r="D18" s="98" t="s">
        <v>173</v>
      </c>
      <c r="E18" s="99" t="n">
        <v>1.8</v>
      </c>
      <c r="F18" s="120" t="n">
        <v>9.95</v>
      </c>
      <c r="G18" s="121" t="n">
        <f aca="false">F18*E18</f>
        <v>17.91</v>
      </c>
    </row>
    <row r="19" customFormat="false" ht="13.8" hidden="false" customHeight="false" outlineLevel="0" collapsed="false">
      <c r="A19" s="102"/>
      <c r="B19" s="103"/>
      <c r="C19" s="104" t="s">
        <v>176</v>
      </c>
      <c r="D19" s="105"/>
      <c r="E19" s="106"/>
      <c r="F19" s="122"/>
      <c r="G19" s="123" t="n">
        <f aca="false">SUM(G17:G18)</f>
        <v>26.387</v>
      </c>
    </row>
    <row r="20" customFormat="false" ht="13.8" hidden="false" customHeight="false" outlineLevel="0" collapsed="false">
      <c r="A20" s="102"/>
      <c r="B20" s="103"/>
      <c r="C20" s="104" t="s">
        <v>177</v>
      </c>
      <c r="D20" s="105"/>
      <c r="E20" s="106" t="n">
        <v>128.23</v>
      </c>
      <c r="F20" s="122"/>
      <c r="G20" s="123" t="n">
        <f aca="false">+ROUND(G19*E20/100,2)</f>
        <v>33.84</v>
      </c>
    </row>
    <row r="21" customFormat="false" ht="23.85" hidden="false" customHeight="false" outlineLevel="0" collapsed="false">
      <c r="A21" s="102"/>
      <c r="B21" s="103"/>
      <c r="C21" s="104" t="s">
        <v>178</v>
      </c>
      <c r="D21" s="105"/>
      <c r="E21" s="106"/>
      <c r="F21" s="122"/>
      <c r="G21" s="123" t="n">
        <f aca="false">G20+G19</f>
        <v>60.227</v>
      </c>
    </row>
    <row r="22" customFormat="false" ht="13.8" hidden="false" customHeight="false" outlineLevel="0" collapsed="false">
      <c r="A22" s="95" t="s">
        <v>170</v>
      </c>
      <c r="B22" s="96" t="s">
        <v>179</v>
      </c>
      <c r="C22" s="97" t="s">
        <v>180</v>
      </c>
      <c r="D22" s="98" t="s">
        <v>181</v>
      </c>
      <c r="E22" s="99" t="n">
        <v>2.565</v>
      </c>
      <c r="F22" s="100" t="n">
        <v>0.61</v>
      </c>
      <c r="G22" s="121" t="n">
        <f aca="false">+ROUND(E22*F22,2)</f>
        <v>1.56</v>
      </c>
    </row>
    <row r="23" customFormat="false" ht="23.85" hidden="false" customHeight="false" outlineLevel="0" collapsed="false">
      <c r="A23" s="95" t="s">
        <v>170</v>
      </c>
      <c r="B23" s="96" t="s">
        <v>182</v>
      </c>
      <c r="C23" s="97" t="s">
        <v>183</v>
      </c>
      <c r="D23" s="98" t="s">
        <v>24</v>
      </c>
      <c r="E23" s="99" t="n">
        <v>0.006</v>
      </c>
      <c r="F23" s="100" t="n">
        <v>169.06</v>
      </c>
      <c r="G23" s="121" t="n">
        <f aca="false">+ROUND(E23*F23,2)</f>
        <v>1.01</v>
      </c>
    </row>
    <row r="24" customFormat="false" ht="13.8" hidden="false" customHeight="false" outlineLevel="0" collapsed="false">
      <c r="A24" s="102"/>
      <c r="B24" s="109"/>
      <c r="C24" s="104" t="s">
        <v>184</v>
      </c>
      <c r="D24" s="105"/>
      <c r="E24" s="110"/>
      <c r="F24" s="122"/>
      <c r="G24" s="123" t="n">
        <f aca="false">SUM(G22:G23)</f>
        <v>2.57</v>
      </c>
    </row>
    <row r="25" customFormat="false" ht="13.8" hidden="false" customHeight="false" outlineLevel="0" collapsed="false">
      <c r="A25" s="102"/>
      <c r="B25" s="103"/>
      <c r="C25" s="124" t="s">
        <v>185</v>
      </c>
      <c r="D25" s="125"/>
      <c r="E25" s="126"/>
      <c r="F25" s="127"/>
      <c r="G25" s="128" t="n">
        <f aca="false">G21+G24</f>
        <v>62.797</v>
      </c>
    </row>
    <row r="26" customFormat="false" ht="13.8" hidden="false" customHeight="false" outlineLevel="0" collapsed="false">
      <c r="A26" s="129"/>
      <c r="B26" s="130"/>
      <c r="C26" s="131" t="s">
        <v>187</v>
      </c>
      <c r="D26" s="130"/>
      <c r="E26" s="130"/>
      <c r="F26" s="132"/>
      <c r="G26" s="133" t="n">
        <f aca="false">G25</f>
        <v>62.797</v>
      </c>
    </row>
    <row r="28" customFormat="false" ht="26.1" hidden="false" customHeight="true" outlineLevel="0" collapsed="false">
      <c r="A28" s="86" t="s">
        <v>65</v>
      </c>
      <c r="B28" s="86"/>
      <c r="C28" s="87" t="s">
        <v>188</v>
      </c>
      <c r="D28" s="87"/>
      <c r="E28" s="87"/>
      <c r="F28" s="87"/>
      <c r="G28" s="118" t="s">
        <v>60</v>
      </c>
    </row>
    <row r="29" customFormat="false" ht="13.8" hidden="false" customHeight="false" outlineLevel="0" collapsed="false">
      <c r="A29" s="89" t="s">
        <v>164</v>
      </c>
      <c r="B29" s="90"/>
      <c r="C29" s="91" t="s">
        <v>165</v>
      </c>
      <c r="D29" s="92" t="s">
        <v>166</v>
      </c>
      <c r="E29" s="93" t="s">
        <v>167</v>
      </c>
      <c r="F29" s="93" t="s">
        <v>168</v>
      </c>
      <c r="G29" s="119" t="s">
        <v>169</v>
      </c>
    </row>
    <row r="30" customFormat="false" ht="13.8" hidden="false" customHeight="false" outlineLevel="0" collapsed="false">
      <c r="A30" s="95" t="s">
        <v>170</v>
      </c>
      <c r="B30" s="96" t="s">
        <v>171</v>
      </c>
      <c r="C30" s="97" t="s">
        <v>172</v>
      </c>
      <c r="D30" s="98" t="s">
        <v>173</v>
      </c>
      <c r="E30" s="99" t="n">
        <v>1</v>
      </c>
      <c r="F30" s="120" t="n">
        <v>12.11</v>
      </c>
      <c r="G30" s="121" t="n">
        <f aca="false">+ROUND(E30*F30,2)</f>
        <v>12.11</v>
      </c>
    </row>
    <row r="31" customFormat="false" ht="13.8" hidden="false" customHeight="false" outlineLevel="0" collapsed="false">
      <c r="A31" s="95" t="s">
        <v>170</v>
      </c>
      <c r="B31" s="96" t="s">
        <v>174</v>
      </c>
      <c r="C31" s="97" t="s">
        <v>175</v>
      </c>
      <c r="D31" s="98" t="s">
        <v>173</v>
      </c>
      <c r="E31" s="99" t="n">
        <v>2.2</v>
      </c>
      <c r="F31" s="120" t="n">
        <v>9.95</v>
      </c>
      <c r="G31" s="121" t="n">
        <f aca="false">+ROUND(E31*F31,2)</f>
        <v>21.89</v>
      </c>
    </row>
    <row r="32" customFormat="false" ht="13.8" hidden="false" customHeight="false" outlineLevel="0" collapsed="false">
      <c r="A32" s="102"/>
      <c r="B32" s="103"/>
      <c r="C32" s="104" t="s">
        <v>176</v>
      </c>
      <c r="D32" s="105"/>
      <c r="E32" s="106"/>
      <c r="F32" s="122"/>
      <c r="G32" s="123" t="n">
        <f aca="false">SUM(G30:G31)</f>
        <v>34</v>
      </c>
    </row>
    <row r="33" customFormat="false" ht="13.8" hidden="false" customHeight="false" outlineLevel="0" collapsed="false">
      <c r="A33" s="102"/>
      <c r="B33" s="103"/>
      <c r="C33" s="104" t="s">
        <v>177</v>
      </c>
      <c r="D33" s="105"/>
      <c r="E33" s="106" t="n">
        <v>128.23</v>
      </c>
      <c r="F33" s="122"/>
      <c r="G33" s="123" t="n">
        <f aca="false">+ROUND(G32*E33/100,2)</f>
        <v>43.6</v>
      </c>
    </row>
    <row r="34" customFormat="false" ht="23.85" hidden="false" customHeight="false" outlineLevel="0" collapsed="false">
      <c r="A34" s="102"/>
      <c r="B34" s="103"/>
      <c r="C34" s="104" t="s">
        <v>178</v>
      </c>
      <c r="D34" s="105"/>
      <c r="E34" s="106"/>
      <c r="F34" s="122"/>
      <c r="G34" s="123" t="n">
        <f aca="false">G33+G32</f>
        <v>77.6</v>
      </c>
    </row>
    <row r="35" customFormat="false" ht="13.8" hidden="false" customHeight="false" outlineLevel="0" collapsed="false">
      <c r="A35" s="95" t="s">
        <v>170</v>
      </c>
      <c r="B35" s="96" t="s">
        <v>179</v>
      </c>
      <c r="C35" s="97" t="s">
        <v>180</v>
      </c>
      <c r="D35" s="98" t="s">
        <v>181</v>
      </c>
      <c r="E35" s="99" t="n">
        <v>6.39</v>
      </c>
      <c r="F35" s="100" t="n">
        <v>0.61</v>
      </c>
      <c r="G35" s="121" t="n">
        <f aca="false">+ROUND(E35*F35,2)</f>
        <v>3.9</v>
      </c>
    </row>
    <row r="36" customFormat="false" ht="23.85" hidden="false" customHeight="false" outlineLevel="0" collapsed="false">
      <c r="A36" s="95" t="s">
        <v>170</v>
      </c>
      <c r="B36" s="96" t="s">
        <v>182</v>
      </c>
      <c r="C36" s="97" t="s">
        <v>183</v>
      </c>
      <c r="D36" s="98" t="s">
        <v>24</v>
      </c>
      <c r="E36" s="99" t="n">
        <v>0.0149</v>
      </c>
      <c r="F36" s="100" t="n">
        <v>169.06</v>
      </c>
      <c r="G36" s="121" t="n">
        <f aca="false">+ROUND(E36*F36,2)</f>
        <v>2.52</v>
      </c>
    </row>
    <row r="37" customFormat="false" ht="13.8" hidden="false" customHeight="false" outlineLevel="0" collapsed="false">
      <c r="A37" s="102"/>
      <c r="B37" s="109"/>
      <c r="C37" s="104" t="s">
        <v>184</v>
      </c>
      <c r="D37" s="105"/>
      <c r="E37" s="110"/>
      <c r="F37" s="122"/>
      <c r="G37" s="123" t="n">
        <f aca="false">SUM(G35:G36)</f>
        <v>6.42</v>
      </c>
    </row>
    <row r="38" customFormat="false" ht="13.8" hidden="false" customHeight="false" outlineLevel="0" collapsed="false">
      <c r="A38" s="102"/>
      <c r="B38" s="103"/>
      <c r="C38" s="124" t="s">
        <v>185</v>
      </c>
      <c r="D38" s="125"/>
      <c r="E38" s="126"/>
      <c r="F38" s="127"/>
      <c r="G38" s="128" t="n">
        <f aca="false">G34+G37</f>
        <v>84.02</v>
      </c>
    </row>
    <row r="39" customFormat="false" ht="13.8" hidden="false" customHeight="false" outlineLevel="0" collapsed="false">
      <c r="A39" s="129"/>
      <c r="B39" s="130"/>
      <c r="C39" s="131" t="s">
        <v>187</v>
      </c>
      <c r="D39" s="130"/>
      <c r="E39" s="130"/>
      <c r="F39" s="132"/>
      <c r="G39" s="133" t="n">
        <f aca="false">G38</f>
        <v>84.02</v>
      </c>
    </row>
    <row r="41" customFormat="false" ht="25.35" hidden="false" customHeight="true" outlineLevel="0" collapsed="false">
      <c r="A41" s="86" t="s">
        <v>68</v>
      </c>
      <c r="B41" s="86"/>
      <c r="C41" s="87" t="s">
        <v>189</v>
      </c>
      <c r="D41" s="87"/>
      <c r="E41" s="87"/>
      <c r="F41" s="87"/>
      <c r="G41" s="118" t="s">
        <v>60</v>
      </c>
    </row>
    <row r="42" customFormat="false" ht="13.8" hidden="false" customHeight="false" outlineLevel="0" collapsed="false">
      <c r="A42" s="89" t="s">
        <v>164</v>
      </c>
      <c r="B42" s="90"/>
      <c r="C42" s="91" t="s">
        <v>165</v>
      </c>
      <c r="D42" s="92" t="s">
        <v>166</v>
      </c>
      <c r="E42" s="93" t="s">
        <v>167</v>
      </c>
      <c r="F42" s="93" t="s">
        <v>168</v>
      </c>
      <c r="G42" s="119" t="s">
        <v>169</v>
      </c>
    </row>
    <row r="43" customFormat="false" ht="13.8" hidden="false" customHeight="false" outlineLevel="0" collapsed="false">
      <c r="A43" s="95" t="s">
        <v>170</v>
      </c>
      <c r="B43" s="96" t="s">
        <v>171</v>
      </c>
      <c r="C43" s="97" t="s">
        <v>172</v>
      </c>
      <c r="D43" s="98" t="s">
        <v>173</v>
      </c>
      <c r="E43" s="99" t="n">
        <v>1.4</v>
      </c>
      <c r="F43" s="120" t="n">
        <v>12.11</v>
      </c>
      <c r="G43" s="121" t="n">
        <f aca="false">+ROUND(E43*F43,2)</f>
        <v>16.95</v>
      </c>
    </row>
    <row r="44" customFormat="false" ht="13.8" hidden="false" customHeight="false" outlineLevel="0" collapsed="false">
      <c r="A44" s="95" t="s">
        <v>170</v>
      </c>
      <c r="B44" s="96" t="s">
        <v>174</v>
      </c>
      <c r="C44" s="97" t="s">
        <v>175</v>
      </c>
      <c r="D44" s="98" t="s">
        <v>173</v>
      </c>
      <c r="E44" s="99" t="n">
        <v>2.6</v>
      </c>
      <c r="F44" s="120" t="n">
        <v>9.95</v>
      </c>
      <c r="G44" s="121" t="n">
        <f aca="false">+ROUND(E44*F44,2)</f>
        <v>25.87</v>
      </c>
    </row>
    <row r="45" customFormat="false" ht="13.8" hidden="false" customHeight="false" outlineLevel="0" collapsed="false">
      <c r="A45" s="102"/>
      <c r="B45" s="103"/>
      <c r="C45" s="104" t="s">
        <v>176</v>
      </c>
      <c r="D45" s="105"/>
      <c r="E45" s="106"/>
      <c r="F45" s="122"/>
      <c r="G45" s="123" t="n">
        <f aca="false">SUM(G43:G44)</f>
        <v>42.82</v>
      </c>
    </row>
    <row r="46" customFormat="false" ht="13.8" hidden="false" customHeight="false" outlineLevel="0" collapsed="false">
      <c r="A46" s="102"/>
      <c r="B46" s="103"/>
      <c r="C46" s="104" t="s">
        <v>177</v>
      </c>
      <c r="D46" s="105"/>
      <c r="E46" s="106" t="n">
        <v>128.23</v>
      </c>
      <c r="F46" s="122"/>
      <c r="G46" s="123" t="n">
        <f aca="false">+ROUND(G45*E46/100,2)</f>
        <v>54.91</v>
      </c>
    </row>
    <row r="47" customFormat="false" ht="23.85" hidden="false" customHeight="false" outlineLevel="0" collapsed="false">
      <c r="A47" s="102"/>
      <c r="B47" s="103"/>
      <c r="C47" s="104" t="s">
        <v>178</v>
      </c>
      <c r="D47" s="105"/>
      <c r="E47" s="106"/>
      <c r="F47" s="122"/>
      <c r="G47" s="123" t="n">
        <f aca="false">G46+G45</f>
        <v>97.73</v>
      </c>
    </row>
    <row r="48" customFormat="false" ht="13.8" hidden="false" customHeight="false" outlineLevel="0" collapsed="false">
      <c r="A48" s="95" t="s">
        <v>170</v>
      </c>
      <c r="B48" s="96" t="s">
        <v>179</v>
      </c>
      <c r="C48" s="97" t="s">
        <v>180</v>
      </c>
      <c r="D48" s="98" t="s">
        <v>181</v>
      </c>
      <c r="E48" s="99" t="n">
        <v>10.35</v>
      </c>
      <c r="F48" s="100" t="n">
        <v>0.61</v>
      </c>
      <c r="G48" s="121" t="n">
        <f aca="false">+ROUND(E48*F48,2)</f>
        <v>6.31</v>
      </c>
    </row>
    <row r="49" customFormat="false" ht="23.85" hidden="false" customHeight="false" outlineLevel="0" collapsed="false">
      <c r="A49" s="95" t="s">
        <v>170</v>
      </c>
      <c r="B49" s="96" t="s">
        <v>182</v>
      </c>
      <c r="C49" s="97" t="s">
        <v>183</v>
      </c>
      <c r="D49" s="98" t="s">
        <v>24</v>
      </c>
      <c r="E49" s="99" t="n">
        <v>0.0242</v>
      </c>
      <c r="F49" s="100" t="n">
        <v>169.06</v>
      </c>
      <c r="G49" s="121" t="n">
        <f aca="false">+ROUND(E49*F49,2)</f>
        <v>4.09</v>
      </c>
    </row>
    <row r="50" customFormat="false" ht="13.8" hidden="false" customHeight="false" outlineLevel="0" collapsed="false">
      <c r="A50" s="102"/>
      <c r="B50" s="109"/>
      <c r="C50" s="104" t="s">
        <v>184</v>
      </c>
      <c r="D50" s="105"/>
      <c r="E50" s="110"/>
      <c r="F50" s="122"/>
      <c r="G50" s="123" t="n">
        <f aca="false">SUM(G48:G49)</f>
        <v>10.4</v>
      </c>
    </row>
    <row r="51" customFormat="false" ht="13.8" hidden="false" customHeight="false" outlineLevel="0" collapsed="false">
      <c r="A51" s="102"/>
      <c r="B51" s="103"/>
      <c r="C51" s="124" t="s">
        <v>185</v>
      </c>
      <c r="D51" s="125"/>
      <c r="E51" s="126"/>
      <c r="F51" s="127"/>
      <c r="G51" s="128" t="n">
        <f aca="false">G47+G50</f>
        <v>108.13</v>
      </c>
    </row>
    <row r="52" customFormat="false" ht="13.8" hidden="false" customHeight="false" outlineLevel="0" collapsed="false">
      <c r="A52" s="129"/>
      <c r="B52" s="130"/>
      <c r="C52" s="131" t="s">
        <v>187</v>
      </c>
      <c r="D52" s="130"/>
      <c r="E52" s="130"/>
      <c r="F52" s="132"/>
      <c r="G52" s="133" t="n">
        <f aca="false">G51</f>
        <v>108.13</v>
      </c>
    </row>
    <row r="54" customFormat="false" ht="25.35" hidden="false" customHeight="true" outlineLevel="0" collapsed="false">
      <c r="A54" s="86" t="s">
        <v>71</v>
      </c>
      <c r="B54" s="86"/>
      <c r="C54" s="87" t="s">
        <v>190</v>
      </c>
      <c r="D54" s="87"/>
      <c r="E54" s="87"/>
      <c r="F54" s="87"/>
      <c r="G54" s="118" t="s">
        <v>60</v>
      </c>
    </row>
    <row r="55" customFormat="false" ht="13.8" hidden="false" customHeight="false" outlineLevel="0" collapsed="false">
      <c r="A55" s="89" t="s">
        <v>164</v>
      </c>
      <c r="B55" s="90"/>
      <c r="C55" s="91" t="s">
        <v>165</v>
      </c>
      <c r="D55" s="92" t="s">
        <v>166</v>
      </c>
      <c r="E55" s="93" t="s">
        <v>167</v>
      </c>
      <c r="F55" s="93" t="s">
        <v>168</v>
      </c>
      <c r="G55" s="119" t="s">
        <v>169</v>
      </c>
    </row>
    <row r="56" customFormat="false" ht="13.8" hidden="false" customHeight="false" outlineLevel="0" collapsed="false">
      <c r="A56" s="95" t="s">
        <v>170</v>
      </c>
      <c r="B56" s="96" t="s">
        <v>171</v>
      </c>
      <c r="C56" s="97" t="s">
        <v>172</v>
      </c>
      <c r="D56" s="98" t="s">
        <v>173</v>
      </c>
      <c r="E56" s="99" t="n">
        <v>2</v>
      </c>
      <c r="F56" s="120" t="n">
        <v>12.11</v>
      </c>
      <c r="G56" s="121" t="n">
        <f aca="false">+ROUND(E56*F56,2)</f>
        <v>24.22</v>
      </c>
    </row>
    <row r="57" customFormat="false" ht="13.8" hidden="false" customHeight="false" outlineLevel="0" collapsed="false">
      <c r="A57" s="95" t="s">
        <v>170</v>
      </c>
      <c r="B57" s="96" t="s">
        <v>174</v>
      </c>
      <c r="C57" s="97" t="s">
        <v>175</v>
      </c>
      <c r="D57" s="98" t="s">
        <v>173</v>
      </c>
      <c r="E57" s="99" t="n">
        <v>4</v>
      </c>
      <c r="F57" s="120" t="n">
        <v>9.95</v>
      </c>
      <c r="G57" s="121" t="n">
        <f aca="false">+ROUND(E57*F57,2)</f>
        <v>39.8</v>
      </c>
    </row>
    <row r="58" customFormat="false" ht="13.8" hidden="false" customHeight="false" outlineLevel="0" collapsed="false">
      <c r="A58" s="102"/>
      <c r="B58" s="103"/>
      <c r="C58" s="104" t="s">
        <v>176</v>
      </c>
      <c r="D58" s="105"/>
      <c r="E58" s="106"/>
      <c r="F58" s="122"/>
      <c r="G58" s="123" t="n">
        <f aca="false">SUM(G56:G57)</f>
        <v>64.02</v>
      </c>
    </row>
    <row r="59" customFormat="false" ht="13.8" hidden="false" customHeight="false" outlineLevel="0" collapsed="false">
      <c r="A59" s="102"/>
      <c r="B59" s="103"/>
      <c r="C59" s="104" t="s">
        <v>177</v>
      </c>
      <c r="D59" s="105"/>
      <c r="E59" s="106" t="n">
        <v>128.23</v>
      </c>
      <c r="F59" s="122"/>
      <c r="G59" s="123" t="n">
        <f aca="false">+ROUND(G58*E59/100,2)</f>
        <v>82.09</v>
      </c>
    </row>
    <row r="60" customFormat="false" ht="23.85" hidden="false" customHeight="false" outlineLevel="0" collapsed="false">
      <c r="A60" s="102"/>
      <c r="B60" s="103"/>
      <c r="C60" s="104" t="s">
        <v>178</v>
      </c>
      <c r="D60" s="105"/>
      <c r="E60" s="106"/>
      <c r="F60" s="122"/>
      <c r="G60" s="123" t="n">
        <f aca="false">G59+G58</f>
        <v>146.11</v>
      </c>
    </row>
    <row r="61" customFormat="false" ht="13.8" hidden="false" customHeight="false" outlineLevel="0" collapsed="false">
      <c r="A61" s="95" t="s">
        <v>170</v>
      </c>
      <c r="B61" s="96" t="s">
        <v>179</v>
      </c>
      <c r="C61" s="97" t="s">
        <v>180</v>
      </c>
      <c r="D61" s="98" t="s">
        <v>181</v>
      </c>
      <c r="E61" s="99" t="n">
        <v>15.3</v>
      </c>
      <c r="F61" s="100" t="n">
        <v>0.61</v>
      </c>
      <c r="G61" s="121" t="n">
        <f aca="false">+ROUND(E61*F61,2)</f>
        <v>9.33</v>
      </c>
    </row>
    <row r="62" customFormat="false" ht="23.85" hidden="false" customHeight="false" outlineLevel="0" collapsed="false">
      <c r="A62" s="95" t="s">
        <v>170</v>
      </c>
      <c r="B62" s="96" t="s">
        <v>182</v>
      </c>
      <c r="C62" s="97" t="s">
        <v>183</v>
      </c>
      <c r="D62" s="98" t="s">
        <v>24</v>
      </c>
      <c r="E62" s="99" t="n">
        <v>0.0357</v>
      </c>
      <c r="F62" s="100" t="n">
        <v>169.06</v>
      </c>
      <c r="G62" s="121" t="n">
        <f aca="false">+ROUND(E62*F62,2)</f>
        <v>6.04</v>
      </c>
    </row>
    <row r="63" customFormat="false" ht="13.8" hidden="false" customHeight="false" outlineLevel="0" collapsed="false">
      <c r="A63" s="102"/>
      <c r="B63" s="109"/>
      <c r="C63" s="104" t="s">
        <v>184</v>
      </c>
      <c r="D63" s="105"/>
      <c r="E63" s="110"/>
      <c r="F63" s="122"/>
      <c r="G63" s="123" t="n">
        <f aca="false">SUM(G61:G62)</f>
        <v>15.37</v>
      </c>
    </row>
    <row r="64" customFormat="false" ht="13.8" hidden="false" customHeight="false" outlineLevel="0" collapsed="false">
      <c r="A64" s="102"/>
      <c r="B64" s="103"/>
      <c r="C64" s="124" t="s">
        <v>185</v>
      </c>
      <c r="D64" s="125"/>
      <c r="E64" s="126"/>
      <c r="F64" s="127"/>
      <c r="G64" s="128" t="n">
        <f aca="false">G60+G63</f>
        <v>161.48</v>
      </c>
    </row>
    <row r="65" customFormat="false" ht="13.8" hidden="false" customHeight="false" outlineLevel="0" collapsed="false">
      <c r="A65" s="129"/>
      <c r="B65" s="130"/>
      <c r="C65" s="131" t="s">
        <v>187</v>
      </c>
      <c r="D65" s="130"/>
      <c r="E65" s="130"/>
      <c r="F65" s="132"/>
      <c r="G65" s="133" t="n">
        <f aca="false">G64</f>
        <v>161.48</v>
      </c>
    </row>
    <row r="67" customFormat="false" ht="13.8" hidden="false" customHeight="true" outlineLevel="0" collapsed="false">
      <c r="A67" s="86" t="s">
        <v>86</v>
      </c>
      <c r="B67" s="86"/>
      <c r="C67" s="87" t="s">
        <v>191</v>
      </c>
      <c r="D67" s="87"/>
      <c r="E67" s="87"/>
      <c r="F67" s="87"/>
      <c r="G67" s="118" t="s">
        <v>79</v>
      </c>
    </row>
    <row r="68" customFormat="false" ht="13.8" hidden="false" customHeight="false" outlineLevel="0" collapsed="false">
      <c r="A68" s="89" t="s">
        <v>164</v>
      </c>
      <c r="B68" s="90"/>
      <c r="C68" s="91" t="s">
        <v>165</v>
      </c>
      <c r="D68" s="92" t="s">
        <v>166</v>
      </c>
      <c r="E68" s="93" t="s">
        <v>167</v>
      </c>
      <c r="F68" s="93" t="s">
        <v>168</v>
      </c>
      <c r="G68" s="119" t="s">
        <v>169</v>
      </c>
    </row>
    <row r="69" customFormat="false" ht="13.8" hidden="false" customHeight="false" outlineLevel="0" collapsed="false">
      <c r="A69" s="95" t="s">
        <v>21</v>
      </c>
      <c r="B69" s="96" t="s">
        <v>192</v>
      </c>
      <c r="C69" s="97" t="s">
        <v>193</v>
      </c>
      <c r="D69" s="98" t="s">
        <v>173</v>
      </c>
      <c r="E69" s="99" t="n">
        <v>3.388</v>
      </c>
      <c r="F69" s="120" t="n">
        <v>12.11</v>
      </c>
      <c r="G69" s="121" t="n">
        <f aca="false">+ROUND(E69*F69,2)</f>
        <v>41.03</v>
      </c>
    </row>
    <row r="70" customFormat="false" ht="13.8" hidden="false" customHeight="false" outlineLevel="0" collapsed="false">
      <c r="A70" s="95" t="s">
        <v>21</v>
      </c>
      <c r="B70" s="96" t="s">
        <v>194</v>
      </c>
      <c r="C70" s="97" t="s">
        <v>195</v>
      </c>
      <c r="D70" s="98" t="s">
        <v>173</v>
      </c>
      <c r="E70" s="99" t="n">
        <v>3.388</v>
      </c>
      <c r="F70" s="120" t="n">
        <v>9.95</v>
      </c>
      <c r="G70" s="121" t="n">
        <f aca="false">+ROUND(E70*F70,2)</f>
        <v>33.71</v>
      </c>
    </row>
    <row r="71" customFormat="false" ht="13.8" hidden="false" customHeight="false" outlineLevel="0" collapsed="false">
      <c r="A71" s="95" t="s">
        <v>21</v>
      </c>
      <c r="B71" s="96" t="s">
        <v>196</v>
      </c>
      <c r="C71" s="97" t="s">
        <v>197</v>
      </c>
      <c r="D71" s="98" t="s">
        <v>173</v>
      </c>
      <c r="E71" s="99" t="n">
        <v>0.644</v>
      </c>
      <c r="F71" s="120" t="n">
        <v>12.11</v>
      </c>
      <c r="G71" s="121" t="n">
        <f aca="false">+ROUND(E71*F71,2)</f>
        <v>7.8</v>
      </c>
    </row>
    <row r="72" customFormat="false" ht="13.8" hidden="false" customHeight="false" outlineLevel="0" collapsed="false">
      <c r="A72" s="95" t="s">
        <v>21</v>
      </c>
      <c r="B72" s="96" t="s">
        <v>198</v>
      </c>
      <c r="C72" s="97" t="s">
        <v>199</v>
      </c>
      <c r="D72" s="98" t="s">
        <v>173</v>
      </c>
      <c r="E72" s="99" t="n">
        <v>0.644</v>
      </c>
      <c r="F72" s="120" t="n">
        <v>9.95</v>
      </c>
      <c r="G72" s="121" t="n">
        <f aca="false">+ROUND(E72*F72,2)</f>
        <v>6.41</v>
      </c>
    </row>
    <row r="73" customFormat="false" ht="13.8" hidden="false" customHeight="false" outlineLevel="0" collapsed="false">
      <c r="A73" s="95" t="s">
        <v>21</v>
      </c>
      <c r="B73" s="96" t="s">
        <v>171</v>
      </c>
      <c r="C73" s="97" t="s">
        <v>172</v>
      </c>
      <c r="D73" s="98" t="s">
        <v>173</v>
      </c>
      <c r="E73" s="99" t="n">
        <v>20.1482</v>
      </c>
      <c r="F73" s="120" t="n">
        <v>12.11</v>
      </c>
      <c r="G73" s="121" t="n">
        <f aca="false">+ROUND(E73*F73,2)</f>
        <v>243.99</v>
      </c>
    </row>
    <row r="74" customFormat="false" ht="13.8" hidden="false" customHeight="false" outlineLevel="0" collapsed="false">
      <c r="A74" s="95" t="s">
        <v>21</v>
      </c>
      <c r="B74" s="96" t="s">
        <v>174</v>
      </c>
      <c r="C74" s="97" t="s">
        <v>175</v>
      </c>
      <c r="D74" s="98" t="s">
        <v>173</v>
      </c>
      <c r="E74" s="99" t="n">
        <v>44.8832</v>
      </c>
      <c r="F74" s="120" t="n">
        <v>9.95</v>
      </c>
      <c r="G74" s="121" t="n">
        <f aca="false">+ROUND(E74*F74,2)</f>
        <v>446.59</v>
      </c>
    </row>
    <row r="75" customFormat="false" ht="13.8" hidden="false" customHeight="false" outlineLevel="0" collapsed="false">
      <c r="A75" s="95" t="s">
        <v>21</v>
      </c>
      <c r="B75" s="96" t="s">
        <v>179</v>
      </c>
      <c r="C75" s="97" t="s">
        <v>180</v>
      </c>
      <c r="D75" s="98" t="s">
        <v>181</v>
      </c>
      <c r="E75" s="99" t="n">
        <v>155.3892</v>
      </c>
      <c r="F75" s="120" t="n">
        <v>0.61</v>
      </c>
      <c r="G75" s="121" t="n">
        <f aca="false">+ROUND(E75*F75,2)</f>
        <v>94.79</v>
      </c>
    </row>
    <row r="76" customFormat="false" ht="13.8" hidden="false" customHeight="false" outlineLevel="0" collapsed="false">
      <c r="A76" s="95" t="s">
        <v>21</v>
      </c>
      <c r="B76" s="96" t="s">
        <v>200</v>
      </c>
      <c r="C76" s="97" t="s">
        <v>201</v>
      </c>
      <c r="D76" s="98" t="s">
        <v>181</v>
      </c>
      <c r="E76" s="99" t="n">
        <v>58.3528</v>
      </c>
      <c r="F76" s="120" t="n">
        <v>0.88</v>
      </c>
      <c r="G76" s="121" t="n">
        <f aca="false">+ROUND(E76*F76,2)</f>
        <v>51.35</v>
      </c>
    </row>
    <row r="77" customFormat="false" ht="23.85" hidden="false" customHeight="false" outlineLevel="0" collapsed="false">
      <c r="A77" s="95" t="s">
        <v>21</v>
      </c>
      <c r="B77" s="96" t="s">
        <v>182</v>
      </c>
      <c r="C77" s="97" t="s">
        <v>183</v>
      </c>
      <c r="D77" s="98" t="s">
        <v>24</v>
      </c>
      <c r="E77" s="99" t="n">
        <v>0.6594</v>
      </c>
      <c r="F77" s="120" t="n">
        <v>169.06</v>
      </c>
      <c r="G77" s="121" t="n">
        <f aca="false">+ROUND(E77*F77,2)</f>
        <v>111.48</v>
      </c>
    </row>
    <row r="78" customFormat="false" ht="23.85" hidden="false" customHeight="false" outlineLevel="0" collapsed="false">
      <c r="A78" s="95" t="s">
        <v>21</v>
      </c>
      <c r="B78" s="96" t="s">
        <v>202</v>
      </c>
      <c r="C78" s="97" t="s">
        <v>203</v>
      </c>
      <c r="D78" s="98" t="s">
        <v>24</v>
      </c>
      <c r="E78" s="99" t="n">
        <v>0.216</v>
      </c>
      <c r="F78" s="120" t="n">
        <v>150.73</v>
      </c>
      <c r="G78" s="121" t="n">
        <f aca="false">+ROUND(E78*F78,2)</f>
        <v>32.56</v>
      </c>
    </row>
    <row r="79" customFormat="false" ht="13.8" hidden="false" customHeight="false" outlineLevel="0" collapsed="false">
      <c r="A79" s="95" t="s">
        <v>21</v>
      </c>
      <c r="B79" s="96" t="s">
        <v>204</v>
      </c>
      <c r="C79" s="97" t="s">
        <v>205</v>
      </c>
      <c r="D79" s="98" t="s">
        <v>181</v>
      </c>
      <c r="E79" s="99" t="n">
        <v>7.378</v>
      </c>
      <c r="F79" s="120" t="n">
        <v>6.98</v>
      </c>
      <c r="G79" s="121" t="n">
        <f aca="false">+ROUND(E79*F79,2)</f>
        <v>51.5</v>
      </c>
    </row>
    <row r="80" customFormat="false" ht="23.85" hidden="false" customHeight="false" outlineLevel="0" collapsed="false">
      <c r="A80" s="95" t="s">
        <v>21</v>
      </c>
      <c r="B80" s="96" t="s">
        <v>206</v>
      </c>
      <c r="C80" s="97" t="s">
        <v>207</v>
      </c>
      <c r="D80" s="98" t="s">
        <v>208</v>
      </c>
      <c r="E80" s="99" t="n">
        <v>1.1286</v>
      </c>
      <c r="F80" s="120" t="n">
        <v>6.13</v>
      </c>
      <c r="G80" s="121" t="n">
        <f aca="false">+ROUND(E80*F80,2)</f>
        <v>6.92</v>
      </c>
    </row>
    <row r="81" customFormat="false" ht="13.8" hidden="false" customHeight="false" outlineLevel="0" collapsed="false">
      <c r="A81" s="95" t="s">
        <v>21</v>
      </c>
      <c r="B81" s="96" t="s">
        <v>209</v>
      </c>
      <c r="C81" s="97" t="s">
        <v>210</v>
      </c>
      <c r="D81" s="98" t="s">
        <v>28</v>
      </c>
      <c r="E81" s="99" t="n">
        <v>0.168</v>
      </c>
      <c r="F81" s="120" t="n">
        <v>115.92</v>
      </c>
      <c r="G81" s="121" t="n">
        <f aca="false">+ROUND(E81*F81,2)</f>
        <v>19.47</v>
      </c>
    </row>
    <row r="82" customFormat="false" ht="23.85" hidden="false" customHeight="false" outlineLevel="0" collapsed="false">
      <c r="A82" s="95" t="s">
        <v>21</v>
      </c>
      <c r="B82" s="96" t="s">
        <v>211</v>
      </c>
      <c r="C82" s="97" t="s">
        <v>212</v>
      </c>
      <c r="D82" s="98" t="s">
        <v>28</v>
      </c>
      <c r="E82" s="99" t="n">
        <v>0.56</v>
      </c>
      <c r="F82" s="120" t="n">
        <v>27.9</v>
      </c>
      <c r="G82" s="121" t="n">
        <f aca="false">+ROUND(E82*F82,2)</f>
        <v>15.62</v>
      </c>
    </row>
    <row r="83" customFormat="false" ht="13.8" hidden="false" customHeight="false" outlineLevel="0" collapsed="false">
      <c r="A83" s="95" t="s">
        <v>21</v>
      </c>
      <c r="B83" s="96" t="s">
        <v>213</v>
      </c>
      <c r="C83" s="97" t="s">
        <v>214</v>
      </c>
      <c r="D83" s="98" t="s">
        <v>181</v>
      </c>
      <c r="E83" s="99" t="n">
        <v>0.126</v>
      </c>
      <c r="F83" s="120" t="n">
        <v>13.56</v>
      </c>
      <c r="G83" s="121" t="n">
        <f aca="false">+ROUND(E83*F83,2)</f>
        <v>1.71</v>
      </c>
    </row>
    <row r="84" customFormat="false" ht="46.25" hidden="false" customHeight="false" outlineLevel="0" collapsed="false">
      <c r="A84" s="95" t="s">
        <v>21</v>
      </c>
      <c r="B84" s="96" t="s">
        <v>215</v>
      </c>
      <c r="C84" s="97" t="s">
        <v>216</v>
      </c>
      <c r="D84" s="98" t="s">
        <v>208</v>
      </c>
      <c r="E84" s="99" t="n">
        <v>2.09</v>
      </c>
      <c r="F84" s="120" t="n">
        <v>21.68</v>
      </c>
      <c r="G84" s="121" t="n">
        <f aca="false">+ROUND(E84*F84,2)</f>
        <v>45.31</v>
      </c>
    </row>
    <row r="85" customFormat="false" ht="13.8" hidden="false" customHeight="false" outlineLevel="0" collapsed="false">
      <c r="A85" s="95" t="s">
        <v>21</v>
      </c>
      <c r="B85" s="96" t="s">
        <v>217</v>
      </c>
      <c r="C85" s="97" t="s">
        <v>218</v>
      </c>
      <c r="D85" s="98" t="s">
        <v>79</v>
      </c>
      <c r="E85" s="99" t="n">
        <v>819.28</v>
      </c>
      <c r="F85" s="120" t="n">
        <v>0.66</v>
      </c>
      <c r="G85" s="121" t="n">
        <f aca="false">+ROUND(E85*F85,2)</f>
        <v>540.72</v>
      </c>
    </row>
    <row r="86" customFormat="false" ht="23.85" hidden="false" customHeight="false" outlineLevel="0" collapsed="false">
      <c r="A86" s="95" t="s">
        <v>21</v>
      </c>
      <c r="B86" s="96" t="s">
        <v>219</v>
      </c>
      <c r="C86" s="97" t="s">
        <v>220</v>
      </c>
      <c r="D86" s="98" t="s">
        <v>28</v>
      </c>
      <c r="E86" s="99" t="n">
        <v>0.9792</v>
      </c>
      <c r="F86" s="120" t="n">
        <v>1245.21</v>
      </c>
      <c r="G86" s="121" t="n">
        <f aca="false">+ROUND(E86*F86,2)</f>
        <v>1219.31</v>
      </c>
    </row>
    <row r="87" customFormat="false" ht="13.8" hidden="false" customHeight="false" outlineLevel="0" collapsed="false">
      <c r="A87" s="129"/>
      <c r="B87" s="130"/>
      <c r="C87" s="131" t="s">
        <v>187</v>
      </c>
      <c r="D87" s="130"/>
      <c r="E87" s="130"/>
      <c r="F87" s="132"/>
      <c r="G87" s="133" t="n">
        <f aca="false">SUM(G69:G86)</f>
        <v>2970.27</v>
      </c>
    </row>
    <row r="89" customFormat="false" ht="13.8" hidden="false" customHeight="true" outlineLevel="0" collapsed="false">
      <c r="A89" s="86" t="s">
        <v>89</v>
      </c>
      <c r="B89" s="86"/>
      <c r="C89" s="87" t="s">
        <v>221</v>
      </c>
      <c r="D89" s="87"/>
      <c r="E89" s="87"/>
      <c r="F89" s="87"/>
      <c r="G89" s="118" t="s">
        <v>79</v>
      </c>
    </row>
    <row r="90" customFormat="false" ht="13.8" hidden="false" customHeight="false" outlineLevel="0" collapsed="false">
      <c r="A90" s="89" t="s">
        <v>164</v>
      </c>
      <c r="B90" s="90"/>
      <c r="C90" s="91" t="s">
        <v>165</v>
      </c>
      <c r="D90" s="92" t="s">
        <v>166</v>
      </c>
      <c r="E90" s="93" t="s">
        <v>167</v>
      </c>
      <c r="F90" s="93" t="s">
        <v>168</v>
      </c>
      <c r="G90" s="119" t="s">
        <v>169</v>
      </c>
    </row>
    <row r="91" customFormat="false" ht="13.8" hidden="false" customHeight="false" outlineLevel="0" collapsed="false">
      <c r="A91" s="95" t="s">
        <v>21</v>
      </c>
      <c r="B91" s="96" t="s">
        <v>192</v>
      </c>
      <c r="C91" s="97" t="s">
        <v>193</v>
      </c>
      <c r="D91" s="98" t="s">
        <v>173</v>
      </c>
      <c r="E91" s="99" t="n">
        <v>6.776</v>
      </c>
      <c r="F91" s="120" t="n">
        <v>12.11</v>
      </c>
      <c r="G91" s="121" t="n">
        <f aca="false">+ROUND(E91*F91,2)</f>
        <v>82.06</v>
      </c>
    </row>
    <row r="92" customFormat="false" ht="13.8" hidden="false" customHeight="false" outlineLevel="0" collapsed="false">
      <c r="A92" s="95" t="s">
        <v>21</v>
      </c>
      <c r="B92" s="96" t="s">
        <v>194</v>
      </c>
      <c r="C92" s="97" t="s">
        <v>195</v>
      </c>
      <c r="D92" s="98" t="s">
        <v>173</v>
      </c>
      <c r="E92" s="99" t="n">
        <v>6.776</v>
      </c>
      <c r="F92" s="120" t="n">
        <v>9.95</v>
      </c>
      <c r="G92" s="121" t="n">
        <f aca="false">+ROUND(E92*F92,2)</f>
        <v>67.42</v>
      </c>
    </row>
    <row r="93" customFormat="false" ht="13.8" hidden="false" customHeight="false" outlineLevel="0" collapsed="false">
      <c r="A93" s="95" t="s">
        <v>21</v>
      </c>
      <c r="B93" s="96" t="s">
        <v>196</v>
      </c>
      <c r="C93" s="97" t="s">
        <v>197</v>
      </c>
      <c r="D93" s="98" t="s">
        <v>173</v>
      </c>
      <c r="E93" s="99" t="n">
        <v>1.288</v>
      </c>
      <c r="F93" s="120" t="n">
        <v>12.11</v>
      </c>
      <c r="G93" s="121" t="n">
        <f aca="false">+ROUND(E93*F93,2)</f>
        <v>15.6</v>
      </c>
    </row>
    <row r="94" customFormat="false" ht="13.8" hidden="false" customHeight="false" outlineLevel="0" collapsed="false">
      <c r="A94" s="95" t="s">
        <v>21</v>
      </c>
      <c r="B94" s="96" t="s">
        <v>198</v>
      </c>
      <c r="C94" s="97" t="s">
        <v>199</v>
      </c>
      <c r="D94" s="98" t="s">
        <v>173</v>
      </c>
      <c r="E94" s="99" t="n">
        <v>1.288</v>
      </c>
      <c r="F94" s="120" t="n">
        <v>9.95</v>
      </c>
      <c r="G94" s="121" t="n">
        <f aca="false">+ROUND(E94*F94,2)</f>
        <v>12.82</v>
      </c>
    </row>
    <row r="95" customFormat="false" ht="13.8" hidden="false" customHeight="false" outlineLevel="0" collapsed="false">
      <c r="A95" s="95" t="s">
        <v>21</v>
      </c>
      <c r="B95" s="96" t="s">
        <v>171</v>
      </c>
      <c r="C95" s="97" t="s">
        <v>172</v>
      </c>
      <c r="D95" s="98" t="s">
        <v>173</v>
      </c>
      <c r="E95" s="99" t="n">
        <v>40.2964</v>
      </c>
      <c r="F95" s="120" t="n">
        <v>12.11</v>
      </c>
      <c r="G95" s="121" t="n">
        <f aca="false">+ROUND(E95*F95,2)</f>
        <v>487.99</v>
      </c>
    </row>
    <row r="96" customFormat="false" ht="13.8" hidden="false" customHeight="false" outlineLevel="0" collapsed="false">
      <c r="A96" s="95" t="s">
        <v>21</v>
      </c>
      <c r="B96" s="96" t="s">
        <v>174</v>
      </c>
      <c r="C96" s="97" t="s">
        <v>175</v>
      </c>
      <c r="D96" s="98" t="s">
        <v>173</v>
      </c>
      <c r="E96" s="99" t="n">
        <v>89.7664</v>
      </c>
      <c r="F96" s="120" t="n">
        <v>9.95</v>
      </c>
      <c r="G96" s="121" t="n">
        <f aca="false">+ROUND(E96*F96,2)</f>
        <v>893.18</v>
      </c>
    </row>
    <row r="97" customFormat="false" ht="13.8" hidden="false" customHeight="false" outlineLevel="0" collapsed="false">
      <c r="A97" s="95" t="s">
        <v>21</v>
      </c>
      <c r="B97" s="96" t="s">
        <v>179</v>
      </c>
      <c r="C97" s="97" t="s">
        <v>180</v>
      </c>
      <c r="D97" s="98" t="s">
        <v>181</v>
      </c>
      <c r="E97" s="99" t="n">
        <v>310.7784</v>
      </c>
      <c r="F97" s="120" t="n">
        <v>0.61</v>
      </c>
      <c r="G97" s="121" t="n">
        <f aca="false">+ROUND(E97*F97,2)</f>
        <v>189.57</v>
      </c>
    </row>
    <row r="98" customFormat="false" ht="13.8" hidden="false" customHeight="false" outlineLevel="0" collapsed="false">
      <c r="A98" s="95" t="s">
        <v>21</v>
      </c>
      <c r="B98" s="96" t="s">
        <v>200</v>
      </c>
      <c r="C98" s="97" t="s">
        <v>201</v>
      </c>
      <c r="D98" s="98" t="s">
        <v>181</v>
      </c>
      <c r="E98" s="99" t="n">
        <v>116.7056</v>
      </c>
      <c r="F98" s="120" t="n">
        <v>0.88</v>
      </c>
      <c r="G98" s="121" t="n">
        <f aca="false">+ROUND(E98*F98,2)</f>
        <v>102.7</v>
      </c>
    </row>
    <row r="99" customFormat="false" ht="23.85" hidden="false" customHeight="false" outlineLevel="0" collapsed="false">
      <c r="A99" s="95" t="s">
        <v>21</v>
      </c>
      <c r="B99" s="96" t="s">
        <v>182</v>
      </c>
      <c r="C99" s="97" t="s">
        <v>183</v>
      </c>
      <c r="D99" s="98" t="s">
        <v>24</v>
      </c>
      <c r="E99" s="99" t="n">
        <v>1.3188</v>
      </c>
      <c r="F99" s="120" t="n">
        <v>169.06</v>
      </c>
      <c r="G99" s="121" t="n">
        <f aca="false">+ROUND(E99*F99,2)</f>
        <v>222.96</v>
      </c>
    </row>
    <row r="100" customFormat="false" ht="23.85" hidden="false" customHeight="false" outlineLevel="0" collapsed="false">
      <c r="A100" s="95" t="s">
        <v>21</v>
      </c>
      <c r="B100" s="96" t="s">
        <v>202</v>
      </c>
      <c r="C100" s="97" t="s">
        <v>203</v>
      </c>
      <c r="D100" s="98" t="s">
        <v>24</v>
      </c>
      <c r="E100" s="99" t="n">
        <v>0.432</v>
      </c>
      <c r="F100" s="120" t="n">
        <v>150.73</v>
      </c>
      <c r="G100" s="121" t="n">
        <f aca="false">+ROUND(E100*F100,2)</f>
        <v>65.12</v>
      </c>
    </row>
    <row r="101" customFormat="false" ht="13.8" hidden="false" customHeight="false" outlineLevel="0" collapsed="false">
      <c r="A101" s="95" t="s">
        <v>21</v>
      </c>
      <c r="B101" s="96" t="s">
        <v>204</v>
      </c>
      <c r="C101" s="97" t="s">
        <v>205</v>
      </c>
      <c r="D101" s="98" t="s">
        <v>181</v>
      </c>
      <c r="E101" s="99" t="n">
        <v>14.756</v>
      </c>
      <c r="F101" s="120" t="n">
        <v>6.98</v>
      </c>
      <c r="G101" s="121" t="n">
        <f aca="false">+ROUND(E101*F101,2)</f>
        <v>103</v>
      </c>
    </row>
    <row r="102" customFormat="false" ht="23.85" hidden="false" customHeight="false" outlineLevel="0" collapsed="false">
      <c r="A102" s="95" t="s">
        <v>21</v>
      </c>
      <c r="B102" s="96" t="s">
        <v>206</v>
      </c>
      <c r="C102" s="97" t="s">
        <v>207</v>
      </c>
      <c r="D102" s="98" t="s">
        <v>208</v>
      </c>
      <c r="E102" s="99" t="n">
        <v>2.2572</v>
      </c>
      <c r="F102" s="120" t="n">
        <v>6.13</v>
      </c>
      <c r="G102" s="121" t="n">
        <f aca="false">+ROUND(E102*F102,2)</f>
        <v>13.84</v>
      </c>
    </row>
    <row r="103" customFormat="false" ht="13.8" hidden="false" customHeight="false" outlineLevel="0" collapsed="false">
      <c r="A103" s="95" t="s">
        <v>21</v>
      </c>
      <c r="B103" s="96" t="s">
        <v>209</v>
      </c>
      <c r="C103" s="97" t="s">
        <v>210</v>
      </c>
      <c r="D103" s="98" t="s">
        <v>28</v>
      </c>
      <c r="E103" s="99" t="n">
        <v>0.336</v>
      </c>
      <c r="F103" s="120" t="n">
        <v>115.92</v>
      </c>
      <c r="G103" s="121" t="n">
        <f aca="false">+ROUND(E103*F103,2)</f>
        <v>38.95</v>
      </c>
    </row>
    <row r="104" customFormat="false" ht="23.85" hidden="false" customHeight="false" outlineLevel="0" collapsed="false">
      <c r="A104" s="95" t="s">
        <v>21</v>
      </c>
      <c r="B104" s="96" t="s">
        <v>211</v>
      </c>
      <c r="C104" s="97" t="s">
        <v>212</v>
      </c>
      <c r="D104" s="98" t="s">
        <v>28</v>
      </c>
      <c r="E104" s="99" t="n">
        <v>1.12</v>
      </c>
      <c r="F104" s="120" t="n">
        <v>27.9</v>
      </c>
      <c r="G104" s="121" t="n">
        <f aca="false">+ROUND(E104*F104,2)</f>
        <v>31.25</v>
      </c>
    </row>
    <row r="105" customFormat="false" ht="13.8" hidden="false" customHeight="false" outlineLevel="0" collapsed="false">
      <c r="A105" s="95" t="s">
        <v>21</v>
      </c>
      <c r="B105" s="96" t="s">
        <v>213</v>
      </c>
      <c r="C105" s="97" t="s">
        <v>214</v>
      </c>
      <c r="D105" s="98" t="s">
        <v>181</v>
      </c>
      <c r="E105" s="99" t="n">
        <v>0.252</v>
      </c>
      <c r="F105" s="120" t="n">
        <v>13.56</v>
      </c>
      <c r="G105" s="121" t="n">
        <f aca="false">+ROUND(E105*F105,2)</f>
        <v>3.42</v>
      </c>
    </row>
    <row r="106" customFormat="false" ht="46.25" hidden="false" customHeight="false" outlineLevel="0" collapsed="false">
      <c r="A106" s="95" t="s">
        <v>21</v>
      </c>
      <c r="B106" s="96" t="s">
        <v>215</v>
      </c>
      <c r="C106" s="97" t="s">
        <v>216</v>
      </c>
      <c r="D106" s="98" t="s">
        <v>208</v>
      </c>
      <c r="E106" s="99" t="n">
        <v>4.18</v>
      </c>
      <c r="F106" s="120" t="n">
        <v>21.68</v>
      </c>
      <c r="G106" s="121" t="n">
        <f aca="false">+ROUND(E106*F106,2)</f>
        <v>90.62</v>
      </c>
    </row>
    <row r="107" customFormat="false" ht="13.8" hidden="false" customHeight="false" outlineLevel="0" collapsed="false">
      <c r="A107" s="95" t="s">
        <v>21</v>
      </c>
      <c r="B107" s="96" t="s">
        <v>217</v>
      </c>
      <c r="C107" s="97" t="s">
        <v>218</v>
      </c>
      <c r="D107" s="98" t="s">
        <v>79</v>
      </c>
      <c r="E107" s="99" t="n">
        <v>1638.56</v>
      </c>
      <c r="F107" s="120" t="n">
        <v>0.66</v>
      </c>
      <c r="G107" s="121" t="n">
        <f aca="false">+ROUND(E107*F107,2)</f>
        <v>1081.45</v>
      </c>
    </row>
    <row r="108" customFormat="false" ht="23.85" hidden="false" customHeight="false" outlineLevel="0" collapsed="false">
      <c r="A108" s="95" t="s">
        <v>21</v>
      </c>
      <c r="B108" s="96" t="s">
        <v>219</v>
      </c>
      <c r="C108" s="97" t="s">
        <v>220</v>
      </c>
      <c r="D108" s="98" t="s">
        <v>28</v>
      </c>
      <c r="E108" s="99" t="n">
        <v>1.9584</v>
      </c>
      <c r="F108" s="120" t="n">
        <v>1245.21</v>
      </c>
      <c r="G108" s="121" t="n">
        <f aca="false">+ROUND(E108*F108,2)</f>
        <v>2438.62</v>
      </c>
    </row>
    <row r="109" customFormat="false" ht="13.8" hidden="false" customHeight="false" outlineLevel="0" collapsed="false">
      <c r="A109" s="129"/>
      <c r="B109" s="130"/>
      <c r="C109" s="131" t="s">
        <v>187</v>
      </c>
      <c r="D109" s="130"/>
      <c r="E109" s="130"/>
      <c r="F109" s="132"/>
      <c r="G109" s="133" t="n">
        <f aca="false">SUM(G91:G108)</f>
        <v>5940.57</v>
      </c>
    </row>
    <row r="111" customFormat="false" ht="13.8" hidden="false" customHeight="true" outlineLevel="0" collapsed="false">
      <c r="A111" s="86" t="s">
        <v>94</v>
      </c>
      <c r="B111" s="86"/>
      <c r="C111" s="87" t="s">
        <v>95</v>
      </c>
      <c r="D111" s="87"/>
      <c r="E111" s="87"/>
      <c r="F111" s="87"/>
      <c r="G111" s="118" t="s">
        <v>79</v>
      </c>
    </row>
    <row r="112" customFormat="false" ht="13.8" hidden="false" customHeight="false" outlineLevel="0" collapsed="false">
      <c r="A112" s="89" t="s">
        <v>164</v>
      </c>
      <c r="B112" s="90"/>
      <c r="C112" s="91" t="s">
        <v>165</v>
      </c>
      <c r="D112" s="92" t="s">
        <v>166</v>
      </c>
      <c r="E112" s="93" t="s">
        <v>167</v>
      </c>
      <c r="F112" s="93" t="s">
        <v>168</v>
      </c>
      <c r="G112" s="119" t="s">
        <v>169</v>
      </c>
    </row>
    <row r="113" customFormat="false" ht="23.85" hidden="false" customHeight="false" outlineLevel="0" collapsed="false">
      <c r="A113" s="95" t="s">
        <v>21</v>
      </c>
      <c r="B113" s="96" t="s">
        <v>38</v>
      </c>
      <c r="C113" s="97" t="s">
        <v>222</v>
      </c>
      <c r="D113" s="98" t="s">
        <v>24</v>
      </c>
      <c r="E113" s="99" t="n">
        <v>2.84</v>
      </c>
      <c r="F113" s="120" t="n">
        <v>11.47</v>
      </c>
      <c r="G113" s="121" t="n">
        <f aca="false">+ROUND(E113*F113,2)</f>
        <v>32.57</v>
      </c>
    </row>
    <row r="114" customFormat="false" ht="35.05" hidden="false" customHeight="false" outlineLevel="0" collapsed="false">
      <c r="A114" s="95" t="s">
        <v>21</v>
      </c>
      <c r="B114" s="96" t="s">
        <v>223</v>
      </c>
      <c r="C114" s="97" t="s">
        <v>224</v>
      </c>
      <c r="D114" s="98" t="s">
        <v>24</v>
      </c>
      <c r="E114" s="99" t="n">
        <v>1.75</v>
      </c>
      <c r="F114" s="120" t="n">
        <v>812.97</v>
      </c>
      <c r="G114" s="121" t="n">
        <f aca="false">+ROUND(E114*F114,2)</f>
        <v>1422.7</v>
      </c>
    </row>
    <row r="115" customFormat="false" ht="23.85" hidden="false" customHeight="false" outlineLevel="0" collapsed="false">
      <c r="A115" s="95" t="s">
        <v>21</v>
      </c>
      <c r="B115" s="96" t="s">
        <v>225</v>
      </c>
      <c r="C115" s="97" t="s">
        <v>226</v>
      </c>
      <c r="D115" s="98" t="s">
        <v>28</v>
      </c>
      <c r="E115" s="99" t="n">
        <v>9.07</v>
      </c>
      <c r="F115" s="120" t="n">
        <v>123.88</v>
      </c>
      <c r="G115" s="121" t="n">
        <f aca="false">+ROUND(E115*F115,2)</f>
        <v>1123.59</v>
      </c>
    </row>
    <row r="116" customFormat="false" ht="13.8" hidden="false" customHeight="false" outlineLevel="0" collapsed="false">
      <c r="A116" s="129"/>
      <c r="B116" s="130"/>
      <c r="C116" s="131" t="s">
        <v>187</v>
      </c>
      <c r="D116" s="130"/>
      <c r="E116" s="130"/>
      <c r="F116" s="132"/>
      <c r="G116" s="133" t="n">
        <f aca="false">SUM(G113:G115)</f>
        <v>2578.86</v>
      </c>
    </row>
    <row r="118" customFormat="false" ht="13.8" hidden="false" customHeight="true" outlineLevel="0" collapsed="false">
      <c r="A118" s="86" t="s">
        <v>97</v>
      </c>
      <c r="B118" s="86"/>
      <c r="C118" s="87" t="s">
        <v>98</v>
      </c>
      <c r="D118" s="87"/>
      <c r="E118" s="87"/>
      <c r="F118" s="87"/>
      <c r="G118" s="118" t="s">
        <v>79</v>
      </c>
    </row>
    <row r="119" customFormat="false" ht="13.8" hidden="false" customHeight="false" outlineLevel="0" collapsed="false">
      <c r="A119" s="89" t="s">
        <v>164</v>
      </c>
      <c r="B119" s="90"/>
      <c r="C119" s="91" t="s">
        <v>165</v>
      </c>
      <c r="D119" s="92" t="s">
        <v>166</v>
      </c>
      <c r="E119" s="93" t="s">
        <v>167</v>
      </c>
      <c r="F119" s="93" t="s">
        <v>168</v>
      </c>
      <c r="G119" s="119" t="s">
        <v>169</v>
      </c>
    </row>
    <row r="120" customFormat="false" ht="23.85" hidden="false" customHeight="false" outlineLevel="0" collapsed="false">
      <c r="A120" s="95" t="s">
        <v>21</v>
      </c>
      <c r="B120" s="96" t="s">
        <v>38</v>
      </c>
      <c r="C120" s="97" t="s">
        <v>222</v>
      </c>
      <c r="D120" s="98" t="s">
        <v>24</v>
      </c>
      <c r="E120" s="99" t="n">
        <v>7.37</v>
      </c>
      <c r="F120" s="120" t="n">
        <v>11.47</v>
      </c>
      <c r="G120" s="121" t="n">
        <f aca="false">+ROUND(E120*F120,2)</f>
        <v>84.53</v>
      </c>
    </row>
    <row r="121" customFormat="false" ht="35.05" hidden="false" customHeight="false" outlineLevel="0" collapsed="false">
      <c r="A121" s="95" t="s">
        <v>21</v>
      </c>
      <c r="B121" s="96" t="s">
        <v>223</v>
      </c>
      <c r="C121" s="97" t="s">
        <v>224</v>
      </c>
      <c r="D121" s="98" t="s">
        <v>24</v>
      </c>
      <c r="E121" s="99" t="n">
        <v>4.79</v>
      </c>
      <c r="F121" s="120" t="n">
        <v>812.97</v>
      </c>
      <c r="G121" s="121" t="n">
        <f aca="false">+ROUND(E121*F121,2)</f>
        <v>3894.13</v>
      </c>
    </row>
    <row r="122" customFormat="false" ht="23.85" hidden="false" customHeight="false" outlineLevel="0" collapsed="false">
      <c r="A122" s="95" t="s">
        <v>21</v>
      </c>
      <c r="B122" s="96" t="s">
        <v>225</v>
      </c>
      <c r="C122" s="97" t="s">
        <v>226</v>
      </c>
      <c r="D122" s="98" t="s">
        <v>28</v>
      </c>
      <c r="E122" s="99" t="n">
        <v>18.42</v>
      </c>
      <c r="F122" s="120" t="n">
        <v>123.88</v>
      </c>
      <c r="G122" s="121" t="n">
        <f aca="false">+ROUND(E122*F122,2)</f>
        <v>2281.87</v>
      </c>
    </row>
    <row r="123" customFormat="false" ht="13.8" hidden="false" customHeight="false" outlineLevel="0" collapsed="false">
      <c r="A123" s="129"/>
      <c r="B123" s="130"/>
      <c r="C123" s="131" t="s">
        <v>187</v>
      </c>
      <c r="D123" s="130"/>
      <c r="E123" s="130"/>
      <c r="F123" s="132"/>
      <c r="G123" s="133" t="n">
        <f aca="false">SUM(G120:G122)</f>
        <v>6260.53</v>
      </c>
    </row>
    <row r="125" customFormat="false" ht="13.8" hidden="false" customHeight="true" outlineLevel="0" collapsed="false">
      <c r="A125" s="86" t="s">
        <v>102</v>
      </c>
      <c r="B125" s="86"/>
      <c r="C125" s="87" t="s">
        <v>227</v>
      </c>
      <c r="D125" s="87"/>
      <c r="E125" s="87"/>
      <c r="F125" s="87"/>
      <c r="G125" s="118" t="s">
        <v>79</v>
      </c>
    </row>
    <row r="126" customFormat="false" ht="13.8" hidden="false" customHeight="false" outlineLevel="0" collapsed="false">
      <c r="A126" s="89" t="s">
        <v>164</v>
      </c>
      <c r="B126" s="90"/>
      <c r="C126" s="91" t="s">
        <v>165</v>
      </c>
      <c r="D126" s="92" t="s">
        <v>166</v>
      </c>
      <c r="E126" s="93" t="s">
        <v>167</v>
      </c>
      <c r="F126" s="93" t="s">
        <v>168</v>
      </c>
      <c r="G126" s="119" t="s">
        <v>169</v>
      </c>
    </row>
    <row r="127" customFormat="false" ht="23.85" hidden="false" customHeight="false" outlineLevel="0" collapsed="false">
      <c r="A127" s="95" t="s">
        <v>21</v>
      </c>
      <c r="B127" s="96" t="s">
        <v>228</v>
      </c>
      <c r="C127" s="97" t="s">
        <v>229</v>
      </c>
      <c r="D127" s="98" t="s">
        <v>24</v>
      </c>
      <c r="E127" s="99" t="n">
        <v>2.91</v>
      </c>
      <c r="F127" s="120" t="n">
        <v>56.78</v>
      </c>
      <c r="G127" s="121" t="n">
        <f aca="false">+ROUND(E127*F127,2)</f>
        <v>165.23</v>
      </c>
    </row>
    <row r="128" customFormat="false" ht="13.8" hidden="false" customHeight="false" outlineLevel="0" collapsed="false">
      <c r="A128" s="95" t="s">
        <v>21</v>
      </c>
      <c r="B128" s="96" t="s">
        <v>230</v>
      </c>
      <c r="C128" s="97" t="s">
        <v>231</v>
      </c>
      <c r="D128" s="98" t="s">
        <v>24</v>
      </c>
      <c r="E128" s="99" t="n">
        <v>2.91</v>
      </c>
      <c r="F128" s="120" t="n">
        <v>618.96</v>
      </c>
      <c r="G128" s="121" t="n">
        <f aca="false">+ROUND(E128*F128,2)</f>
        <v>1801.17</v>
      </c>
    </row>
    <row r="129" customFormat="false" ht="13.8" hidden="false" customHeight="false" outlineLevel="0" collapsed="false">
      <c r="A129" s="129"/>
      <c r="B129" s="130"/>
      <c r="C129" s="131" t="s">
        <v>187</v>
      </c>
      <c r="D129" s="130"/>
      <c r="E129" s="130"/>
      <c r="F129" s="132"/>
      <c r="G129" s="133" t="n">
        <f aca="false">SUM(G127:G128)</f>
        <v>1966.4</v>
      </c>
    </row>
    <row r="131" customFormat="false" ht="13.8" hidden="false" customHeight="true" outlineLevel="0" collapsed="false">
      <c r="A131" s="86" t="s">
        <v>105</v>
      </c>
      <c r="B131" s="86"/>
      <c r="C131" s="87" t="s">
        <v>232</v>
      </c>
      <c r="D131" s="87"/>
      <c r="E131" s="87"/>
      <c r="F131" s="87"/>
      <c r="G131" s="118" t="s">
        <v>79</v>
      </c>
    </row>
    <row r="132" customFormat="false" ht="13.8" hidden="false" customHeight="false" outlineLevel="0" collapsed="false">
      <c r="A132" s="89" t="s">
        <v>164</v>
      </c>
      <c r="B132" s="90"/>
      <c r="C132" s="91" t="s">
        <v>165</v>
      </c>
      <c r="D132" s="92" t="s">
        <v>166</v>
      </c>
      <c r="E132" s="93" t="s">
        <v>167</v>
      </c>
      <c r="F132" s="93" t="s">
        <v>168</v>
      </c>
      <c r="G132" s="119" t="s">
        <v>169</v>
      </c>
    </row>
    <row r="133" customFormat="false" ht="23.85" hidden="false" customHeight="false" outlineLevel="0" collapsed="false">
      <c r="A133" s="95" t="s">
        <v>21</v>
      </c>
      <c r="B133" s="96" t="s">
        <v>228</v>
      </c>
      <c r="C133" s="97" t="s">
        <v>229</v>
      </c>
      <c r="D133" s="98" t="s">
        <v>24</v>
      </c>
      <c r="E133" s="99" t="n">
        <v>5.435</v>
      </c>
      <c r="F133" s="120" t="n">
        <v>56.78</v>
      </c>
      <c r="G133" s="121" t="n">
        <f aca="false">+ROUND(E133*F133,2)</f>
        <v>308.6</v>
      </c>
    </row>
    <row r="134" customFormat="false" ht="13.8" hidden="false" customHeight="false" outlineLevel="0" collapsed="false">
      <c r="A134" s="95" t="s">
        <v>21</v>
      </c>
      <c r="B134" s="96" t="s">
        <v>230</v>
      </c>
      <c r="C134" s="97" t="s">
        <v>231</v>
      </c>
      <c r="D134" s="98" t="s">
        <v>24</v>
      </c>
      <c r="E134" s="99" t="n">
        <v>5.435</v>
      </c>
      <c r="F134" s="120" t="n">
        <v>618.96</v>
      </c>
      <c r="G134" s="121" t="n">
        <f aca="false">+ROUND(E134*F134,2)</f>
        <v>3364.05</v>
      </c>
    </row>
    <row r="135" customFormat="false" ht="13.8" hidden="false" customHeight="false" outlineLevel="0" collapsed="false">
      <c r="A135" s="129"/>
      <c r="B135" s="130"/>
      <c r="C135" s="131" t="s">
        <v>187</v>
      </c>
      <c r="D135" s="130"/>
      <c r="E135" s="130"/>
      <c r="F135" s="132"/>
      <c r="G135" s="133" t="n">
        <f aca="false">SUM(G133:G134)</f>
        <v>3672.65</v>
      </c>
    </row>
    <row r="137" customFormat="false" ht="13.8" hidden="false" customHeight="true" outlineLevel="0" collapsed="false">
      <c r="A137" s="86" t="s">
        <v>124</v>
      </c>
      <c r="B137" s="86"/>
      <c r="C137" s="87" t="s">
        <v>233</v>
      </c>
      <c r="D137" s="87"/>
      <c r="E137" s="87"/>
      <c r="F137" s="87"/>
      <c r="G137" s="118" t="s">
        <v>79</v>
      </c>
    </row>
    <row r="138" customFormat="false" ht="13.8" hidden="false" customHeight="false" outlineLevel="0" collapsed="false">
      <c r="A138" s="89" t="s">
        <v>164</v>
      </c>
      <c r="B138" s="90"/>
      <c r="C138" s="91" t="s">
        <v>165</v>
      </c>
      <c r="D138" s="92" t="s">
        <v>166</v>
      </c>
      <c r="E138" s="93" t="s">
        <v>167</v>
      </c>
      <c r="F138" s="93" t="s">
        <v>168</v>
      </c>
      <c r="G138" s="119" t="s">
        <v>169</v>
      </c>
    </row>
    <row r="139" customFormat="false" ht="13.8" hidden="false" customHeight="false" outlineLevel="0" collapsed="false">
      <c r="A139" s="95" t="s">
        <v>21</v>
      </c>
      <c r="B139" s="96" t="s">
        <v>234</v>
      </c>
      <c r="C139" s="97" t="s">
        <v>235</v>
      </c>
      <c r="D139" s="98" t="s">
        <v>24</v>
      </c>
      <c r="E139" s="99" t="n">
        <v>7.17</v>
      </c>
      <c r="F139" s="120" t="n">
        <v>508.73</v>
      </c>
      <c r="G139" s="121" t="n">
        <f aca="false">+ROUND(E139*F139,2)</f>
        <v>3647.59</v>
      </c>
    </row>
    <row r="140" customFormat="false" ht="13.8" hidden="false" customHeight="false" outlineLevel="0" collapsed="false">
      <c r="A140" s="95" t="s">
        <v>21</v>
      </c>
      <c r="B140" s="96" t="s">
        <v>236</v>
      </c>
      <c r="C140" s="97" t="s">
        <v>237</v>
      </c>
      <c r="D140" s="98" t="s">
        <v>28</v>
      </c>
      <c r="E140" s="99" t="n">
        <f aca="false">59.32</f>
        <v>59.32</v>
      </c>
      <c r="F140" s="120" t="n">
        <v>112.13</v>
      </c>
      <c r="G140" s="121" t="n">
        <f aca="false">+ROUND(E140*F140,2)</f>
        <v>6651.55</v>
      </c>
    </row>
    <row r="141" customFormat="false" ht="23.85" hidden="false" customHeight="false" outlineLevel="0" collapsed="false">
      <c r="A141" s="95" t="s">
        <v>21</v>
      </c>
      <c r="B141" s="96" t="s">
        <v>238</v>
      </c>
      <c r="C141" s="97" t="s">
        <v>239</v>
      </c>
      <c r="D141" s="98" t="s">
        <v>24</v>
      </c>
      <c r="E141" s="99" t="n">
        <v>0.25</v>
      </c>
      <c r="F141" s="120" t="n">
        <v>395.07</v>
      </c>
      <c r="G141" s="121" t="n">
        <f aca="false">+ROUND(E141*F141,2)</f>
        <v>98.77</v>
      </c>
    </row>
    <row r="142" customFormat="false" ht="13.8" hidden="false" customHeight="false" outlineLevel="0" collapsed="false">
      <c r="A142" s="95" t="s">
        <v>21</v>
      </c>
      <c r="B142" s="96" t="s">
        <v>230</v>
      </c>
      <c r="C142" s="97" t="s">
        <v>240</v>
      </c>
      <c r="D142" s="98" t="s">
        <v>24</v>
      </c>
      <c r="E142" s="99" t="n">
        <v>0.68</v>
      </c>
      <c r="F142" s="120" t="n">
        <v>618.96</v>
      </c>
      <c r="G142" s="121" t="n">
        <f aca="false">+ROUND(E142*F142,2)</f>
        <v>420.89</v>
      </c>
    </row>
    <row r="143" customFormat="false" ht="35.05" hidden="false" customHeight="false" outlineLevel="0" collapsed="false">
      <c r="A143" s="95" t="s">
        <v>21</v>
      </c>
      <c r="B143" s="96" t="s">
        <v>241</v>
      </c>
      <c r="C143" s="97" t="s">
        <v>242</v>
      </c>
      <c r="D143" s="98" t="s">
        <v>24</v>
      </c>
      <c r="E143" s="99" t="n">
        <f aca="false">E139+E141</f>
        <v>7.42</v>
      </c>
      <c r="F143" s="120" t="n">
        <v>95.77</v>
      </c>
      <c r="G143" s="121" t="n">
        <f aca="false">+ROUND(E143*F143,2)</f>
        <v>710.61</v>
      </c>
    </row>
    <row r="144" customFormat="false" ht="23.85" hidden="false" customHeight="false" outlineLevel="0" collapsed="false">
      <c r="A144" s="95" t="s">
        <v>21</v>
      </c>
      <c r="B144" s="96" t="s">
        <v>243</v>
      </c>
      <c r="C144" s="97" t="s">
        <v>244</v>
      </c>
      <c r="D144" s="98" t="s">
        <v>181</v>
      </c>
      <c r="E144" s="99" t="n">
        <v>672.25</v>
      </c>
      <c r="F144" s="120" t="n">
        <v>10.71</v>
      </c>
      <c r="G144" s="121" t="n">
        <f aca="false">+ROUND(E144*F144,2)</f>
        <v>7199.8</v>
      </c>
    </row>
    <row r="145" customFormat="false" ht="35.05" hidden="false" customHeight="false" outlineLevel="0" collapsed="false">
      <c r="A145" s="95" t="s">
        <v>21</v>
      </c>
      <c r="B145" s="96" t="s">
        <v>245</v>
      </c>
      <c r="C145" s="97" t="s">
        <v>246</v>
      </c>
      <c r="D145" s="98" t="s">
        <v>24</v>
      </c>
      <c r="E145" s="99" t="n">
        <v>8.19</v>
      </c>
      <c r="F145" s="120" t="n">
        <v>22.34</v>
      </c>
      <c r="G145" s="121" t="n">
        <f aca="false">+ROUND(E145*F145,2)</f>
        <v>182.96</v>
      </c>
    </row>
    <row r="146" customFormat="false" ht="23.85" hidden="false" customHeight="false" outlineLevel="0" collapsed="false">
      <c r="A146" s="95" t="s">
        <v>21</v>
      </c>
      <c r="B146" s="96" t="s">
        <v>247</v>
      </c>
      <c r="C146" s="97" t="s">
        <v>248</v>
      </c>
      <c r="D146" s="98" t="s">
        <v>24</v>
      </c>
      <c r="E146" s="99" t="n">
        <v>6.1</v>
      </c>
      <c r="F146" s="120" t="n">
        <v>7.57</v>
      </c>
      <c r="G146" s="121" t="n">
        <f aca="false">+ROUND(E146*F146,2)</f>
        <v>46.18</v>
      </c>
    </row>
    <row r="147" customFormat="false" ht="35.05" hidden="false" customHeight="false" outlineLevel="0" collapsed="false">
      <c r="A147" s="95" t="s">
        <v>21</v>
      </c>
      <c r="B147" s="96" t="s">
        <v>47</v>
      </c>
      <c r="C147" s="97" t="s">
        <v>249</v>
      </c>
      <c r="D147" s="98" t="s">
        <v>28</v>
      </c>
      <c r="E147" s="99" t="n">
        <v>4.83</v>
      </c>
      <c r="F147" s="120" t="n">
        <v>3.64</v>
      </c>
      <c r="G147" s="121" t="n">
        <f aca="false">+ROUND(E147*F147,2)</f>
        <v>17.58</v>
      </c>
    </row>
    <row r="148" customFormat="false" ht="13.8" hidden="false" customHeight="false" outlineLevel="0" collapsed="false">
      <c r="A148" s="129"/>
      <c r="B148" s="130"/>
      <c r="C148" s="131" t="s">
        <v>187</v>
      </c>
      <c r="D148" s="130"/>
      <c r="E148" s="130"/>
      <c r="F148" s="132"/>
      <c r="G148" s="133" t="n">
        <f aca="false">SUM(G139:G147)</f>
        <v>18975.93</v>
      </c>
    </row>
    <row r="150" customFormat="false" ht="13.8" hidden="false" customHeight="true" outlineLevel="0" collapsed="false">
      <c r="A150" s="86" t="s">
        <v>127</v>
      </c>
      <c r="B150" s="86"/>
      <c r="C150" s="87" t="s">
        <v>250</v>
      </c>
      <c r="D150" s="87"/>
      <c r="E150" s="87"/>
      <c r="F150" s="87"/>
      <c r="G150" s="118" t="s">
        <v>79</v>
      </c>
    </row>
    <row r="151" customFormat="false" ht="13.8" hidden="false" customHeight="false" outlineLevel="0" collapsed="false">
      <c r="A151" s="89" t="s">
        <v>164</v>
      </c>
      <c r="B151" s="90"/>
      <c r="C151" s="91" t="s">
        <v>165</v>
      </c>
      <c r="D151" s="92" t="s">
        <v>166</v>
      </c>
      <c r="E151" s="93" t="s">
        <v>167</v>
      </c>
      <c r="F151" s="93" t="s">
        <v>168</v>
      </c>
      <c r="G151" s="119" t="s">
        <v>169</v>
      </c>
    </row>
    <row r="152" customFormat="false" ht="13.8" hidden="false" customHeight="false" outlineLevel="0" collapsed="false">
      <c r="A152" s="95" t="s">
        <v>21</v>
      </c>
      <c r="B152" s="96" t="s">
        <v>234</v>
      </c>
      <c r="C152" s="97" t="s">
        <v>235</v>
      </c>
      <c r="D152" s="98" t="s">
        <v>24</v>
      </c>
      <c r="E152" s="99" t="n">
        <v>2.17</v>
      </c>
      <c r="F152" s="120" t="n">
        <v>508.73</v>
      </c>
      <c r="G152" s="121" t="n">
        <f aca="false">+ROUND(E152*F152,2)</f>
        <v>1103.94</v>
      </c>
    </row>
    <row r="153" customFormat="false" ht="23.85" hidden="false" customHeight="false" outlineLevel="0" collapsed="false">
      <c r="A153" s="95" t="s">
        <v>21</v>
      </c>
      <c r="B153" s="96" t="s">
        <v>225</v>
      </c>
      <c r="C153" s="97" t="s">
        <v>251</v>
      </c>
      <c r="D153" s="98" t="s">
        <v>28</v>
      </c>
      <c r="E153" s="99" t="n">
        <v>15.32</v>
      </c>
      <c r="F153" s="120" t="n">
        <v>123.88</v>
      </c>
      <c r="G153" s="121" t="n">
        <f aca="false">+ROUND(E153*F153,2)</f>
        <v>1897.84</v>
      </c>
    </row>
    <row r="154" customFormat="false" ht="23.85" hidden="false" customHeight="false" outlineLevel="0" collapsed="false">
      <c r="A154" s="95" t="s">
        <v>21</v>
      </c>
      <c r="B154" s="96" t="s">
        <v>238</v>
      </c>
      <c r="C154" s="97" t="s">
        <v>239</v>
      </c>
      <c r="D154" s="98" t="s">
        <v>24</v>
      </c>
      <c r="E154" s="99" t="n">
        <v>0.13</v>
      </c>
      <c r="F154" s="120" t="n">
        <v>395.07</v>
      </c>
      <c r="G154" s="121" t="n">
        <f aca="false">+ROUND(E154*F154,2)</f>
        <v>51.36</v>
      </c>
    </row>
    <row r="155" customFormat="false" ht="35.05" hidden="false" customHeight="false" outlineLevel="0" collapsed="false">
      <c r="A155" s="95" t="s">
        <v>21</v>
      </c>
      <c r="B155" s="96" t="s">
        <v>241</v>
      </c>
      <c r="C155" s="97" t="s">
        <v>242</v>
      </c>
      <c r="D155" s="98" t="s">
        <v>24</v>
      </c>
      <c r="E155" s="99" t="n">
        <v>2.3</v>
      </c>
      <c r="F155" s="120" t="n">
        <v>95.77</v>
      </c>
      <c r="G155" s="121" t="n">
        <f aca="false">+ROUND(E155*F155,2)</f>
        <v>220.27</v>
      </c>
    </row>
    <row r="156" customFormat="false" ht="23.85" hidden="false" customHeight="false" outlineLevel="0" collapsed="false">
      <c r="A156" s="95" t="s">
        <v>21</v>
      </c>
      <c r="B156" s="96" t="s">
        <v>243</v>
      </c>
      <c r="C156" s="97" t="s">
        <v>244</v>
      </c>
      <c r="D156" s="98" t="s">
        <v>181</v>
      </c>
      <c r="E156" s="99" t="n">
        <v>216.94</v>
      </c>
      <c r="F156" s="120" t="n">
        <v>10.71</v>
      </c>
      <c r="G156" s="121" t="n">
        <f aca="false">+ROUND(E156*F156,2)</f>
        <v>2323.43</v>
      </c>
    </row>
    <row r="157" customFormat="false" ht="23.85" hidden="false" customHeight="false" outlineLevel="0" collapsed="false">
      <c r="A157" s="95" t="s">
        <v>21</v>
      </c>
      <c r="B157" s="96" t="s">
        <v>38</v>
      </c>
      <c r="C157" s="97" t="s">
        <v>252</v>
      </c>
      <c r="D157" s="98" t="s">
        <v>24</v>
      </c>
      <c r="E157" s="99" t="n">
        <v>25.92</v>
      </c>
      <c r="F157" s="120" t="n">
        <v>11.47</v>
      </c>
      <c r="G157" s="121" t="n">
        <f aca="false">+ROUND(E157*F157,2)</f>
        <v>297.3</v>
      </c>
    </row>
    <row r="158" customFormat="false" ht="23.85" hidden="false" customHeight="false" outlineLevel="0" collapsed="false">
      <c r="A158" s="95" t="s">
        <v>21</v>
      </c>
      <c r="B158" s="96" t="s">
        <v>247</v>
      </c>
      <c r="C158" s="97" t="s">
        <v>248</v>
      </c>
      <c r="D158" s="98" t="s">
        <v>24</v>
      </c>
      <c r="E158" s="99" t="n">
        <v>17.73</v>
      </c>
      <c r="F158" s="120" t="n">
        <v>7.57</v>
      </c>
      <c r="G158" s="121" t="n">
        <f aca="false">+ROUND(E158*F158,2)</f>
        <v>134.22</v>
      </c>
    </row>
    <row r="159" customFormat="false" ht="35.05" hidden="false" customHeight="false" outlineLevel="0" collapsed="false">
      <c r="A159" s="95" t="s">
        <v>21</v>
      </c>
      <c r="B159" s="96" t="s">
        <v>47</v>
      </c>
      <c r="C159" s="97" t="s">
        <v>253</v>
      </c>
      <c r="D159" s="98" t="s">
        <v>28</v>
      </c>
      <c r="E159" s="99" t="n">
        <v>2.56</v>
      </c>
      <c r="F159" s="120" t="n">
        <v>3.64</v>
      </c>
      <c r="G159" s="121" t="n">
        <f aca="false">+ROUND(E159*F159,2)</f>
        <v>9.32</v>
      </c>
    </row>
    <row r="160" customFormat="false" ht="13.8" hidden="false" customHeight="false" outlineLevel="0" collapsed="false">
      <c r="A160" s="129"/>
      <c r="B160" s="130"/>
      <c r="C160" s="131" t="s">
        <v>187</v>
      </c>
      <c r="D160" s="130"/>
      <c r="E160" s="130"/>
      <c r="F160" s="132"/>
      <c r="G160" s="133" t="n">
        <f aca="false">SUM(G152:G159)</f>
        <v>6037.68</v>
      </c>
    </row>
    <row r="162" customFormat="false" ht="25.35" hidden="false" customHeight="true" outlineLevel="0" collapsed="false">
      <c r="A162" s="86" t="s">
        <v>132</v>
      </c>
      <c r="B162" s="86"/>
      <c r="C162" s="87" t="s">
        <v>133</v>
      </c>
      <c r="D162" s="87"/>
      <c r="E162" s="87"/>
      <c r="F162" s="87"/>
      <c r="G162" s="118" t="s">
        <v>79</v>
      </c>
    </row>
    <row r="163" customFormat="false" ht="13.8" hidden="false" customHeight="false" outlineLevel="0" collapsed="false">
      <c r="A163" s="89" t="s">
        <v>164</v>
      </c>
      <c r="B163" s="90"/>
      <c r="C163" s="91" t="s">
        <v>165</v>
      </c>
      <c r="D163" s="92" t="s">
        <v>166</v>
      </c>
      <c r="E163" s="93" t="s">
        <v>167</v>
      </c>
      <c r="F163" s="93" t="s">
        <v>168</v>
      </c>
      <c r="G163" s="119" t="s">
        <v>169</v>
      </c>
    </row>
    <row r="164" customFormat="false" ht="35.05" hidden="false" customHeight="false" outlineLevel="0" collapsed="false">
      <c r="A164" s="95" t="s">
        <v>21</v>
      </c>
      <c r="B164" s="96" t="s">
        <v>238</v>
      </c>
      <c r="C164" s="97" t="s">
        <v>254</v>
      </c>
      <c r="D164" s="98" t="s">
        <v>24</v>
      </c>
      <c r="E164" s="99" t="n">
        <f aca="false">0.12+0.19+0.14</f>
        <v>0.45</v>
      </c>
      <c r="F164" s="120" t="n">
        <v>395.07</v>
      </c>
      <c r="G164" s="121" t="n">
        <f aca="false">+ROUND(E164*F164,2)</f>
        <v>177.78</v>
      </c>
    </row>
    <row r="165" customFormat="false" ht="13.8" hidden="false" customHeight="false" outlineLevel="0" collapsed="false">
      <c r="A165" s="95" t="s">
        <v>21</v>
      </c>
      <c r="B165" s="96" t="s">
        <v>255</v>
      </c>
      <c r="C165" s="97" t="s">
        <v>256</v>
      </c>
      <c r="D165" s="98" t="s">
        <v>24</v>
      </c>
      <c r="E165" s="99" t="n">
        <f aca="false">1.52+2.12+1.3</f>
        <v>4.94</v>
      </c>
      <c r="F165" s="120" t="n">
        <v>485.11</v>
      </c>
      <c r="G165" s="121" t="n">
        <f aca="false">+ROUND(E165*F165,2)</f>
        <v>2396.44</v>
      </c>
    </row>
    <row r="166" customFormat="false" ht="23.85" hidden="false" customHeight="false" outlineLevel="0" collapsed="false">
      <c r="A166" s="95" t="s">
        <v>21</v>
      </c>
      <c r="B166" s="96" t="s">
        <v>236</v>
      </c>
      <c r="C166" s="97" t="s">
        <v>257</v>
      </c>
      <c r="D166" s="98" t="s">
        <v>28</v>
      </c>
      <c r="E166" s="99" t="n">
        <f aca="false">13.49+18.26+12.25</f>
        <v>44</v>
      </c>
      <c r="F166" s="120" t="n">
        <v>112.13</v>
      </c>
      <c r="G166" s="121" t="n">
        <f aca="false">+ROUND(E166*F166,2)</f>
        <v>4933.72</v>
      </c>
    </row>
    <row r="167" customFormat="false" ht="23.85" hidden="false" customHeight="false" outlineLevel="0" collapsed="false">
      <c r="A167" s="95" t="s">
        <v>21</v>
      </c>
      <c r="B167" s="96" t="s">
        <v>243</v>
      </c>
      <c r="C167" s="97" t="s">
        <v>258</v>
      </c>
      <c r="D167" s="98" t="s">
        <v>181</v>
      </c>
      <c r="E167" s="99" t="n">
        <f aca="false">93+125+81</f>
        <v>299</v>
      </c>
      <c r="F167" s="120" t="n">
        <v>10.71</v>
      </c>
      <c r="G167" s="121" t="n">
        <f aca="false">+ROUND(E167*F167,2)</f>
        <v>3202.29</v>
      </c>
    </row>
    <row r="168" customFormat="false" ht="13.8" hidden="false" customHeight="false" outlineLevel="0" collapsed="false">
      <c r="A168" s="129"/>
      <c r="B168" s="130"/>
      <c r="C168" s="131" t="s">
        <v>187</v>
      </c>
      <c r="D168" s="130"/>
      <c r="E168" s="130"/>
      <c r="F168" s="132"/>
      <c r="G168" s="133" t="n">
        <f aca="false">SUM(G164:G167)</f>
        <v>10710.23</v>
      </c>
    </row>
    <row r="171" customFormat="false" ht="13.8" hidden="false" customHeight="false" outlineLevel="0" collapsed="false">
      <c r="B171" s="134" t="s">
        <v>158</v>
      </c>
      <c r="C171" s="134"/>
      <c r="D171" s="134"/>
      <c r="E171" s="134"/>
    </row>
    <row r="174" customFormat="false" ht="13.8" hidden="false" customHeight="false" outlineLevel="0" collapsed="false">
      <c r="A174" s="4"/>
      <c r="B174" s="5" t="s">
        <v>159</v>
      </c>
      <c r="C174" s="5"/>
    </row>
    <row r="175" customFormat="false" ht="13.8" hidden="false" customHeight="false" outlineLevel="0" collapsed="false">
      <c r="A175" s="4"/>
      <c r="B175" s="5" t="s">
        <v>160</v>
      </c>
      <c r="C175" s="5"/>
    </row>
    <row r="176" customFormat="false" ht="13.8" hidden="false" customHeight="false" outlineLevel="0" collapsed="false">
      <c r="A176" s="4"/>
      <c r="B176" s="5" t="s">
        <v>161</v>
      </c>
      <c r="C176" s="5"/>
    </row>
  </sheetData>
  <mergeCells count="30">
    <mergeCell ref="A1:G1"/>
    <mergeCell ref="A3:B3"/>
    <mergeCell ref="C3:F3"/>
    <mergeCell ref="A15:B15"/>
    <mergeCell ref="C15:F15"/>
    <mergeCell ref="A28:B28"/>
    <mergeCell ref="C28:F28"/>
    <mergeCell ref="A41:B41"/>
    <mergeCell ref="C41:F41"/>
    <mergeCell ref="A54:B54"/>
    <mergeCell ref="C54:F54"/>
    <mergeCell ref="A67:B67"/>
    <mergeCell ref="C67:F67"/>
    <mergeCell ref="A89:B89"/>
    <mergeCell ref="C89:F89"/>
    <mergeCell ref="A111:B111"/>
    <mergeCell ref="C111:F111"/>
    <mergeCell ref="A118:B118"/>
    <mergeCell ref="C118:F118"/>
    <mergeCell ref="A125:B125"/>
    <mergeCell ref="C125:F125"/>
    <mergeCell ref="A131:B131"/>
    <mergeCell ref="C131:F131"/>
    <mergeCell ref="A137:B137"/>
    <mergeCell ref="C137:F137"/>
    <mergeCell ref="A150:B150"/>
    <mergeCell ref="C150:F150"/>
    <mergeCell ref="A162:B162"/>
    <mergeCell ref="C162:F162"/>
    <mergeCell ref="B171:E17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568</TotalTime>
  <Application>LibreOffice/24.2.5.2$Windows_X86_64 LibreOffice_project/bffef4ea93e59bebbeaf7f431bb02b1a39ee8a59</Application>
  <AppVersion>15.0000</AppVersion>
  <Company>Fnde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2012-10-15T18:57:41Z</dcterms:created>
  <dc:creator>27421740104</dc:creator>
  <dc:description/>
  <dc:language>pt-BR</dc:language>
  <cp:lastModifiedBy/>
  <cp:lastPrinted>2025-08-15T10:12:06Z</cp:lastPrinted>
  <dcterms:modified xsi:type="dcterms:W3CDTF">2025-09-03T08:25:40Z</dcterms:modified>
  <cp:revision>76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